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wag\grpdata\Vendor Management\Cost Price Increases\Price Reviews\Australian Pet Brands\Australian Pet Brands_20221114_Pet Food\3. Summary\"/>
    </mc:Choice>
  </mc:AlternateContent>
  <xr:revisionPtr revIDLastSave="0" documentId="13_ncr:1_{83C653DB-E267-44D6-BD48-068C96DE39B1}" xr6:coauthVersionLast="47" xr6:coauthVersionMax="47" xr10:uidLastSave="{00000000-0000-0000-0000-000000000000}"/>
  <bookViews>
    <workbookView xWindow="-120" yWindow="-120" windowWidth="19440" windowHeight="10440" xr2:uid="{A0169386-B864-4F02-8374-9280FDA1722B}"/>
  </bookViews>
  <sheets>
    <sheet name="Summary (P2P)" sheetId="1" r:id="rId1"/>
  </sheets>
  <externalReferences>
    <externalReference r:id="rId2"/>
    <externalReference r:id="rId3"/>
    <externalReference r:id="rId4"/>
  </externalReferences>
  <definedNames>
    <definedName name="_AMO_UniqueIdentifier" hidden="1">"'48364950-4b38-42d9-8816-b0bd5240f31a'"</definedName>
    <definedName name="All_Categories">[1]SubcatList!$L$14:$L$157</definedName>
    <definedName name="BA3AW3">#REF!</definedName>
    <definedName name="CategoryList">[1]SubcatList!#REF!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List_DocumentationSupplied">[3]Referencedata!$A$2:$A$10</definedName>
    <definedName name="List_ReviewStatus">[3]Referencedata!$H$2:$H$20</definedName>
    <definedName name="MA_CATREF">[3]Referencedata!$O$2:$P$15</definedName>
    <definedName name="MERCH_AREA">[3]Referencedata!$O$2:$O$15</definedName>
    <definedName name="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1" i="1" l="1"/>
</calcChain>
</file>

<file path=xl/sharedStrings.xml><?xml version="1.0" encoding="utf-8"?>
<sst xmlns="http://schemas.openxmlformats.org/spreadsheetml/2006/main" count="97" uniqueCount="97">
  <si>
    <t>Commodity Graphs</t>
  </si>
  <si>
    <t>LOVE EM BREAKFAST BAKES MILK &amp; CEREAL DOG TREAT 200GRAM:200 GRAM</t>
  </si>
  <si>
    <t>LOVE EM DOG TREAT ROAST CHICKEN 200 GRAM:ROAST CHICKEN:.:200 GRAM</t>
  </si>
  <si>
    <t>LOVE EM DOG TREAT MEAT LOVERS PIZZA 200 GRAM:MEAT:.:200 GRAM</t>
  </si>
  <si>
    <t>LOVE EM DOG TREAT BEEF &amp; CHEESE SUPREME 200 GRAM:BEEF WITH CHEESE:.:200 GRAM</t>
  </si>
  <si>
    <t>FUSSY CAT GRAIN FREE TWICE AS TASTY WET CAT FOOD SLICES IN FISH JELLY 12X80G:FISH VARIETY:.:12 PACK</t>
  </si>
  <si>
    <t>FUSSY CAT GRAIN FREE TWICE AS TASTY WET CAT FOOD SLICES IN CHICKEN  JELLY 12X80G:CHICKEN IN JELLY:.:12 PACK</t>
  </si>
  <si>
    <t>FUSSY CAT GRAIN FREE TWICE AS TASTY WET CAT FOOD MINCE &amp; JELLY 12X80G:MINCE SELECTION:.:12 PACK</t>
  </si>
  <si>
    <t>FUSSY CAT TWICE AS TASTY WET CAT FOOD MEAT LOVERS 12X80G:MEAT:.:12 PACK</t>
  </si>
  <si>
    <t>FUSSY CAT GRAIN FREE TWICE AS TASTY KITTEN WET CAT FOOD 12X80G:KITTEN:.:12 PACK</t>
  </si>
  <si>
    <t>FUSSY CAT GRAIN FREE TWICE AS TASTY ADULT WET CAT FOOD FISH LOVERS SELECTION 12X80G:FISH:.:12 PACK</t>
  </si>
  <si>
    <t>FUSSY CAT GRAIN FREE TWICE AS TASTY ADULT WET CAT FOOD GRAVY FAVOURITES 12X80GRAM:12 PACK</t>
  </si>
  <si>
    <t>FUSSY CAT GRAIN FREE TWICE AS TASTY ADULT WET CAT FOOD BITES &amp; FISH GRAVY 12X80G:BITES &amp; FISH GRAVY:.:12 PACK</t>
  </si>
  <si>
    <t>FUSSY CAT GRAIN FREE TWICE AS TASTY ADULT WET CAT FOOD BITES &amp; CHICKEN GRAVY 12X80GRAM:CHICKEN BITES:.:12 PACK</t>
  </si>
  <si>
    <t>FUSSY CAT GRAIN FREE TWICE AS TASTY ADULT WET CAT FOOD PATE &amp; PIECES 12X80GRAM:TUNA PATE:.:12 PACK</t>
  </si>
  <si>
    <t>FUSSY CAT GRAIN FREE TWICE AS TASTY ADULT WET CAT FOOD MINCE &amp; MORSELS 12X80GRAM:MINCED BEEF:.:12 PACK</t>
  </si>
  <si>
    <t>V.I.P PAWS FRESH MEAT PORTIONS DOG FOOD 5X90GRAM:5 PACK</t>
  </si>
  <si>
    <t>NATURE'S GIFT PRIME BEEF IN GRAVY WET DOG FOOD 6X100G:PRIME BEEF:.:6 PACK</t>
  </si>
  <si>
    <t>NATURE'S GIFT STRIPS KANGAROO WET DOG FOOD 6X100G:KANGAROO:.:6 PACK</t>
  </si>
  <si>
    <t>NATURE'S GIFT LOAF SUCCULENT LAMB WET DOG FOOD 6X100G:SUCCULENT LAMB:.:6 PACK</t>
  </si>
  <si>
    <t>NATURE'S GIFT LOAF REAL CHICKEN WET DOG FOOD 6X100G:REAL CHICKEN:.:6 PACK</t>
  </si>
  <si>
    <t>LOVE 'EM DOG TREAT BEEF LIVER 200 GRAM:BEEF:.:200 GRAM</t>
  </si>
  <si>
    <t>LOVE EM JERKY BITES DOG TREAT CHICKEN 200 GRAM:CHICKEN:.:200 GRAM</t>
  </si>
  <si>
    <t>LOVE 'EM GRAIN FREE DOG TREAT LAMB JERKY WITH ROSEMARY FLAVOUR 200 GRAM:LAMB &amp; ROSEMARY:.:200 GRAM</t>
  </si>
  <si>
    <t>LOVE 'EM GRAIN FREE BEEF JERKY WITH TOMATO 200 GRAM:BEEF &amp; TOMATO:.:200 GRAM</t>
  </si>
  <si>
    <t>LOVE 'EM DOG TREAT JOINT CARE BEEF LIVER COOKIES 250GRAM:250 GRAM</t>
  </si>
  <si>
    <t>LOVE 'EM DOG TRAINING TREAT CHICKEN 200 GRAM:CHICKEN:.:200 GRAM</t>
  </si>
  <si>
    <t>LOVE 'EM DOG TRAINING TREAT BEEF &amp; LIVER 200 GRAM:BEEF LIVER:.:200 GRAM</t>
  </si>
  <si>
    <t>NATURE'S GIFT ADULT CHILLED FRESH DOG FOOD MEATBALLS WITH CHCKN BRWN RC &amp; GRDN VGTBLS 700G:CHICKEN:.:700 GRAM</t>
  </si>
  <si>
    <t>NATURE'S GIFT ADULT CHILLED FRESH DOG FOOD MEATBALLS WITH BEEF POTATO CARROTS &amp; PEAS 700G:BEEF:.:700 GRAM</t>
  </si>
  <si>
    <t>NATURE'S GIFT PUPPY CHILLED FRESH DOG FOOD MEATBALLS WITH CHICKEN &amp; GARDEN VEGETABLES 650G:650 GRAM</t>
  </si>
  <si>
    <t>NATURE'S GIFT ADULT CHILLED FRESH DOG FOOD ROLL WITH CHICKEN VEGETABLES &amp; BROWN RICE 200G:CHICKEN BROWN RICE &amp; VEGETABLES:.:200 GRAM</t>
  </si>
  <si>
    <t>NATURE'S GIFT DELI ROLL PUPPY WITH LAMB CARROTS &amp; PEAS DOF FOOD 200 GRAM:LAMB CARROTS &amp; PEAS:.:200 GRAM</t>
  </si>
  <si>
    <t>NATURE'S GIFT ADULT ALL BREEDS WET DOG FOOD LOAF WITH CHICKEN- TURKEY &amp; VEGETABLES 700GRAM:CHICKEN TURKEY &amp; VEGETABLE:.:700 GRAM</t>
  </si>
  <si>
    <t>NATURE'S GIFT ADULT ALL BREEDS WET DOG FOOD LOAF KANGAROO- RICE &amp; VEGETABLES 700GRAM:KANGAROO RICE &amp; VEG:.:700 GRAM</t>
  </si>
  <si>
    <t>NATURE'S GIFT ADULT ALL BREEDS WET DOG FOOD LOAF LAMB- PASTA &amp; VEGETABLES 700GRAM:LAMB PASTA VEG:.:700 GRAM</t>
  </si>
  <si>
    <t>NATURE'S GIFT ADULT ALL BREEDS WET DOG FOOD LOAF DUCK- CHICKEN &amp; VEGETABLES 700GRAM:DUCK CHICKEN &amp; VEGETABLE:.:700 GRAM</t>
  </si>
  <si>
    <t>NATURE'S GIFT ADULT ALL BREEDS WET DOG FOOD LOAF CHICKEN- RICE &amp; VEGETABLES 700GRAM:RICE CHICKEN VEG:.:700 GRAM</t>
  </si>
  <si>
    <t>NATURE'S GIFT ADULT ALL BREEDS WET DOG FOOD LOAF WITH BEEF VEGETABLES &amp; BARLEY  700 GRAM:BEEF BARLEY VEG:.:700 GRAM</t>
  </si>
  <si>
    <t>NATURE'S GIFT ADULT ALL BREEDS WET DOG FOOD CASSEROLE GRAVY KANGAROO &amp; VEGETABLES 700GRAM:KANGAROO &amp; VEGIES:.:700 GRAM</t>
  </si>
  <si>
    <t>NATURE'S GIFT ADULT ALL BREEDS WET DOG FOOD CASSEROLE GRAVY LAMB- VEGETABLES &amp; BARLEY 700GRAM:LAMB WITH VEGETABLE &amp; BARLEY:.:700 GRAM</t>
  </si>
  <si>
    <t>NATURE'S GIFT ADULT ALL BREEDS WET DOG FOOD CASSEROLE GRAVY BEEF- VEGETABLES &amp; BARLEY 700GRAM:BEEF VEGETABLE &amp; BARLEY:.:700 GRAM</t>
  </si>
  <si>
    <t>NATURE'S GIFT PUPPY ALL BREEDS WET DOG FOOD LOAF CHICK &amp; RICE 700 GRAM:CHICKEN RICE:.:700 GRAM</t>
  </si>
  <si>
    <t>V.I.P CHUNKERS ADULT CHILLED FRESH DOG FOOD MEATBALLS LAMB 1KG:1 KG</t>
  </si>
  <si>
    <t>V.I.P CHUNKERS ADULT CHILLED FRESH DOG FOOD CHICKEN MEATBALLS 1KG:1 KG</t>
  </si>
  <si>
    <t>NATURE'S GIFT ADULT ALL BREEDS DRY DOG FOOD WITH KANGAROO 6 KG:KANGAROO:.:6 KG</t>
  </si>
  <si>
    <t>NATURE'S GIFT ADULT ALL BREEDS DRY DOG FOOD WITH BEEF 6KG:BEEF:.:6 KG</t>
  </si>
  <si>
    <t>NATURE'S GIFT SUSTAIN JUST NATURAL DRY DOG FOOD CHICKEN &amp; FISH 6 KG:CHICKEN &amp; FISH:.:6 KG</t>
  </si>
  <si>
    <t>NATURE'S GIFT ADULT ALL BREEDS WET DOG FOOD LOAF CHICKEN- RICE &amp; VEGETABLES 1.2KG:CHICKEN VEGETABLE AND RICE:.:1.2 KG</t>
  </si>
  <si>
    <t>NATURE'S GIFT ADULT ALL BREEDS WET DOG FOOD LOAF BEEF- BARLEY &amp; VEGETABLES 1.2KG:BEEF BARLEY VEG:.:1.2 KG</t>
  </si>
  <si>
    <t>NATURE'S GIFT ADULT ALL BREEDS WET DOG FOOD CASSEROLE GRAVY LAMB- VEGETABLES &amp; BARLEY 1.2KG:LAMB VEG BARLEY:.:1.2 KG</t>
  </si>
  <si>
    <t>NATURE'S GIFT ADULT ALL BREEDS WET DOG FOOD GRAVY WITH BEEF- VEGETABLES &amp; BARLEY 1.2KG:BEEF VEGETABLE AND BARLEY:.:1.2 KG</t>
  </si>
  <si>
    <t>NATURE'S GIFT ADULT ALL BREEDS DRY DOG FOOD WITH KANGAROO 2.5KG:KANGAROO:.:2.5 KG</t>
  </si>
  <si>
    <t>NATURE'S GIFT ADULT ALL BREEDS DRY DOG FOOD WITH CHICKEN &amp; FISH 2.5KG:CHICKEN &amp; FISH:.:2.5 KG</t>
  </si>
  <si>
    <t>NATURE'S GIFT ADULT ALL BREEDS DRY DOG FOOD WITH BEEF 2.5KG:BEEF:.:2.5 KG</t>
  </si>
  <si>
    <t>NATURE'S GIFT PUPPY ALL BREEDS DRY DOG FOOD WITH CHICKEN 2.25KG:2.25 KG</t>
  </si>
  <si>
    <t>NATURES GOODNESS GRAIN FREE NUTRITION ADLT DRY DOG FOOD RADIANT COAT CHICKEN WITH GARDEN VEG 7KG:RADIANT COAT:.:7 KG</t>
  </si>
  <si>
    <t>NATURES GOODNESS GRAIN FREE NUTRITION ADULT DRY DOG FOOD HEALTHY JOINT SALMON WITH GARDEN VEG 7KG:HEALTHY JOINTS:.:7 KG</t>
  </si>
  <si>
    <t>NATURES GOODNESS GRAINFREE NUTRITION ADULT DRY DOG FOOD RADIANT COAT CHICKEN WITH GARDEN VEG 3KG:RADIANT COAT:.:3 KG</t>
  </si>
  <si>
    <t>NATURES GOODNESSGRAIN FREE NUTRITION DRY DOG FOOD HEALTHY JOINTS SALMON WITH GARDEN VEG 3KG:HEALTHY JOINTS:.:3 KG</t>
  </si>
  <si>
    <t>NATURES GOODNESS GRAIN FREE NUTRITION PUPPY DRY DOG FOOD GROWING PUP CHICKEN WITH GARDEN VEG 3KG:PUPPY:.:3 KG</t>
  </si>
  <si>
    <t>NATURES GOODNESS GRAIN FREE NTRTN ADULT DRY DOG FOOD FIT &amp; TRIM KANGAROO WITH GARDEN VEGETABLES 3KG:LEAN &amp; TRIM:.:3 KG</t>
  </si>
  <si>
    <t>NATURES GOODNESS GRAIN FREE NTRTN ADLT WET DOG FOOD RADIANT COAT WITH CHICKEN &amp; GARDEN VEG 700GRAM:RADIANT COAT:.:700 GRAM</t>
  </si>
  <si>
    <t>NATURES GOODNESS GRAIN FREE NTRTN WET DOG FOOD HEALTHY JOINTS WITH SALMON &amp; GARDEN VEG 700GRAM:HEALTHY JOINTS:.:700 GRAM</t>
  </si>
  <si>
    <t>NATURES GOODNESS GRAIN FREE NUTRITION WET DOG FOOD FIT AND TRIM WITH KANGAROO &amp; GARDEN VEG 700GRAM:LEAN &amp; TRIM:.:700 GRAM</t>
  </si>
  <si>
    <t>NATURES GOODNESS GRAIN FREE NUTRITION ADLT WET DOG FOOD RADIANT COAT WITH CHCKN &amp; GRDN VEG 400GRAM:RADIANT COAT:.:400 GRAM</t>
  </si>
  <si>
    <t>NATURES GOODNESS GRAIN FREE NTRTN WET DOG FOOD HEALTHY JOINTS WITH SALMON &amp; GARDEN VEG 400 GRAM:HEALTHY JOINTS:.:400 GRAM</t>
  </si>
  <si>
    <t>NATURES GOODNESS GROWING PUP WET DOG FOOD FOR PUPPIES 400G:PUPPY:.:400 GRAM</t>
  </si>
  <si>
    <t>NATURES GOODNESS GRAIN FREE NUTRITION ADLT WET DOG FOOD FIT &amp; TRIM WITH KNGR &amp; GARDEN VEG 400 GRAM:LEAN &amp; TRIM:.:400 GRAM</t>
  </si>
  <si>
    <t>NATURE'S GIFT ADULT ALL BREEDS WET DOG FOOD GRAVY- CHICKEN WITH CARROTS &amp; PEAS 100GRAM:ROAST CHICKEN WITH CARROTS &amp; PEAS:.:100 GRAM</t>
  </si>
  <si>
    <t>NATURE'S GIFT ADULT ALL BREEDS WET DOG FOOD GRAVY WITH KANGAROO 100GRAM:KANGAROO WITH GRAVY:.:100 GRAM</t>
  </si>
  <si>
    <t>NATURE'S GIFT ADULT ALL BREEDS WET DOG FOOD LOAF SUCCULENT LAMB 100GRAM:LAMB:.:100 GRAM</t>
  </si>
  <si>
    <t>NATURE'S GIFT ADULT ALL BREEDS WET DOG FOOD LOAF KANGAROO FILLET 100GRAM:KANGAROO FILLET:.:100 GRAM</t>
  </si>
  <si>
    <t>NATURE'S GIFT ADULT ALL BREEDS WET DOG FOOD LOAF CHICKEN 100GRAM:CHICKEN:.:100 GRAM</t>
  </si>
  <si>
    <t>NATURE'S GIFT ADULT ALL BREEDS WET DOG FOOD LOAF CHICKEN &amp; DUCK 100GRAM:ROAST DUCK:.:100 GRAM</t>
  </si>
  <si>
    <t>NATURE'S GIFT ADULT ALL BREEDS WET DOG FOOD LOAF BEEF &amp; KIDNEY WITH CHIA 100GRAM:STEAK &amp; KIDNEY:.:100 GRAM</t>
  </si>
  <si>
    <t>NATURE'S GIFT ADULT ALL BREEDS WET DOG FOOD LOAF PRIME BEEF IN GRAVY 100GRAM:BEEF CUTS AND GRAVY:.:100 GRAM</t>
  </si>
  <si>
    <t>FUSSY CAT GRAIN FREE ADULT DRY CAT FOOD SALMON &amp; OCEANFISH WITH OLIVE OIL 2.5 KG:SALMON &amp; WHITEFISH WITH OLIVE OIL:.:2.5 KG</t>
  </si>
  <si>
    <t>FUSSY CAT GRAIN FREE ADULT DRY CAT FOOD CHICKEN &amp; TURKEY WITH CRANBERRY 2.5KG:CHICKEN &amp; TURKEY &amp; CRANBERRY:.:2.5 KG</t>
  </si>
  <si>
    <t>FUSSY CAT GRAIN FREE ADULT DRY CAT FOOD INDOOR CHICKEN &amp; OCEANFISH 500 GRAM:ADULT INDOOR:.:500 GRAM</t>
  </si>
  <si>
    <t>FUSSY CAT GRAIN FREE SALMON &amp; OCEANFISH WITH OLIVE OIL DRY CAT FOOD 500G:FLAKE SALMON WHITEFISH:.:500 GRAM</t>
  </si>
  <si>
    <t>FUSSY CAT GRAIN FREE ADULT DRY CAT FOOD BEEF &amp; KANGAROO WITH SWEET POTATO 500G:BEEF &amp; KANGAROO WITH SWEET POTATO:.:500 GRAM</t>
  </si>
  <si>
    <t>FUSSY CAT GRAIN FREE ADULT DRY CAT FOOD CHICKEN &amp; TURKEY WITH CRANBERRY 500G:CHICKEN &amp; TURKEY:.:500 GRAM</t>
  </si>
  <si>
    <t>FUSSY CAT GRAIN FREE ADULT WET CAT FOOD SALMON &amp; OCEANFISH WITH OLIVE OIL 400G:SALMON &amp; WHITEFISH WITH OLIVE OIL:.:400 GRAM</t>
  </si>
  <si>
    <t>FUSSY CAT GRAIN FREE ADULT WET CAT FOOD CHICKEN &amp; TURKEY WITH CRANBERRY 400G:CHICKEN &amp; TURKEY &amp; CRANBERRY:.:400 GRAM</t>
  </si>
  <si>
    <t>FUSSY CAT GRAIN FREE ADULT WET CAT FOOD BEEF &amp; KANGAROO WITH SWEET POTATO 400G:BEEF &amp; KANGAROO WITH SWEET POTATO:.:400 GRAM</t>
  </si>
  <si>
    <t xml:space="preserve">CCT P2P Analysis Value </t>
  </si>
  <si>
    <t xml:space="preserve">% CCT P2P Analysis Increase </t>
  </si>
  <si>
    <t>Value Request</t>
  </si>
  <si>
    <t>% Increase Request</t>
  </si>
  <si>
    <t>CCT P2P Analysis</t>
  </si>
  <si>
    <t xml:space="preserve">Increase request from supplier </t>
  </si>
  <si>
    <t>Last 12 months COGS $</t>
  </si>
  <si>
    <t>SKU Name</t>
  </si>
  <si>
    <t>SKU No</t>
  </si>
  <si>
    <t>Last cost price change</t>
  </si>
  <si>
    <t>GAP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</si>
</sst>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#,##0;[Red]\ \(#,##0\)"/>
    <numFmt numFmtId="165" formatCode="#,##0.0%;[Red]\ \(#,##0.0%\)"/>
    <numFmt numFmtId="166" formatCode="_-&quot;$&quot;* #,##0_-;\-&quot;$&quot;* #,##0_-;_-&quot;$&quot;* &quot;-&quot;??_-;_-@_-"/>
    <numFmt numFmtId="167" formatCode="&quot;$&quot;#,##0"/>
    <numFmt numFmtId="168" formatCode="0.0%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1" applyFont="1"/>
    <xf numFmtId="0" fontId="1" fillId="0" borderId="0" xfId="1"/>
    <xf numFmtId="164" fontId="2" fillId="0" borderId="0" xfId="1" applyNumberFormat="1" applyFont="1"/>
    <xf numFmtId="165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3" fillId="0" borderId="0" xfId="1" applyFont="1" applyAlignment="1">
      <alignment vertical="top" wrapText="1"/>
    </xf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left"/>
    </xf>
    <xf numFmtId="0" fontId="2" fillId="0" borderId="3" xfId="1" applyFont="1" applyBorder="1"/>
    <xf numFmtId="165" fontId="2" fillId="3" borderId="4" xfId="2" applyNumberFormat="1" applyFont="1" applyFill="1" applyBorder="1" applyAlignment="1">
      <alignment horizontal="center" vertical="center" wrapText="1"/>
    </xf>
    <xf numFmtId="166" fontId="2" fillId="2" borderId="0" xfId="3" applyNumberFormat="1" applyFont="1" applyFill="1" applyBorder="1" applyAlignment="1">
      <alignment horizontal="center" vertical="center" wrapText="1"/>
    </xf>
    <xf numFmtId="166" fontId="2" fillId="3" borderId="5" xfId="3" applyNumberFormat="1" applyFont="1" applyFill="1" applyBorder="1" applyAlignment="1">
      <alignment horizontal="center" vertical="center" wrapText="1"/>
    </xf>
    <xf numFmtId="17" fontId="2" fillId="2" borderId="6" xfId="1" applyNumberFormat="1" applyFont="1" applyFill="1" applyBorder="1" applyAlignment="1">
      <alignment horizontal="center" vertical="center" wrapText="1"/>
    </xf>
    <xf numFmtId="166" fontId="2" fillId="2" borderId="7" xfId="3" applyNumberFormat="1" applyFont="1" applyFill="1" applyBorder="1" applyAlignment="1">
      <alignment horizontal="center" vertical="center" wrapText="1"/>
    </xf>
    <xf numFmtId="165" fontId="2" fillId="3" borderId="8" xfId="2" applyNumberFormat="1" applyFont="1" applyFill="1" applyBorder="1" applyAlignment="1">
      <alignment horizontal="center" vertical="center" wrapText="1"/>
    </xf>
    <xf numFmtId="166" fontId="2" fillId="3" borderId="9" xfId="3" applyNumberFormat="1" applyFont="1" applyFill="1" applyBorder="1" applyAlignment="1">
      <alignment horizontal="center" vertical="center" wrapText="1"/>
    </xf>
    <xf numFmtId="165" fontId="4" fillId="4" borderId="10" xfId="1" applyNumberFormat="1" applyFont="1" applyFill="1" applyBorder="1" applyAlignment="1">
      <alignment horizontal="center" vertical="center" wrapText="1"/>
    </xf>
    <xf numFmtId="164" fontId="4" fillId="4" borderId="2" xfId="1" applyNumberFormat="1" applyFont="1" applyFill="1" applyBorder="1" applyAlignment="1">
      <alignment horizontal="center" vertical="center" wrapText="1"/>
    </xf>
    <xf numFmtId="0" fontId="2" fillId="4" borderId="11" xfId="1" applyFont="1" applyFill="1" applyBorder="1"/>
    <xf numFmtId="0" fontId="4" fillId="4" borderId="11" xfId="1" applyFont="1" applyFill="1" applyBorder="1" applyAlignment="1">
      <alignment horizontal="center" vertical="center" wrapText="1"/>
    </xf>
    <xf numFmtId="0" fontId="3" fillId="5" borderId="1" xfId="1" applyFont="1" applyFill="1" applyBorder="1"/>
    <xf numFmtId="0" fontId="3" fillId="5" borderId="12" xfId="1" applyFont="1" applyFill="1" applyBorder="1"/>
    <xf numFmtId="165" fontId="3" fillId="5" borderId="12" xfId="1" applyNumberFormat="1" applyFont="1" applyFill="1" applyBorder="1"/>
    <xf numFmtId="164" fontId="3" fillId="5" borderId="12" xfId="1" applyNumberFormat="1" applyFont="1" applyFill="1" applyBorder="1"/>
    <xf numFmtId="164" fontId="3" fillId="5" borderId="13" xfId="1" applyNumberFormat="1" applyFont="1" applyFill="1" applyBorder="1"/>
    <xf numFmtId="0" fontId="2" fillId="0" borderId="0" xfId="1" applyFont="1" applyBorder="1"/>
    <xf numFmtId="0" fontId="4" fillId="4" borderId="14" xfId="1" applyFont="1" applyFill="1" applyBorder="1" applyAlignment="1">
      <alignment horizontal="center" vertical="center" wrapText="1"/>
    </xf>
    <xf numFmtId="0" fontId="4" fillId="4" borderId="15" xfId="1" applyFont="1" applyFill="1" applyBorder="1" applyAlignment="1">
      <alignment horizontal="center" vertical="center" wrapText="1"/>
    </xf>
    <xf numFmtId="167" fontId="4" fillId="4" borderId="15" xfId="1" applyNumberFormat="1" applyFont="1" applyFill="1" applyBorder="1" applyAlignment="1">
      <alignment horizontal="center" vertical="center" wrapText="1"/>
    </xf>
    <xf numFmtId="168" fontId="4" fillId="4" borderId="16" xfId="1" applyNumberFormat="1" applyFont="1" applyFill="1" applyBorder="1" applyAlignment="1">
      <alignment horizontal="center" vertical="center" wrapText="1"/>
    </xf>
    <xf numFmtId="168" fontId="4" fillId="4" borderId="17" xfId="1" applyNumberFormat="1" applyFont="1" applyFill="1" applyBorder="1" applyAlignment="1">
      <alignment horizontal="center" vertical="center" wrapText="1"/>
    </xf>
    <xf numFmtId="167" fontId="4" fillId="4" borderId="16" xfId="1" applyNumberFormat="1" applyFont="1" applyFill="1" applyBorder="1" applyAlignment="1">
      <alignment horizontal="center" vertical="center" wrapText="1"/>
    </xf>
    <xf numFmtId="167" fontId="4" fillId="4" borderId="18" xfId="1" applyNumberFormat="1" applyFont="1" applyFill="1" applyBorder="1" applyAlignment="1">
      <alignment horizontal="center" vertical="center" wrapText="1"/>
    </xf>
    <xf numFmtId="0" fontId="4" fillId="4" borderId="19" xfId="1" applyFont="1" applyFill="1" applyBorder="1" applyAlignment="1">
      <alignment horizontal="center" vertical="center" wrapText="1"/>
    </xf>
    <xf numFmtId="164" fontId="4" fillId="4" borderId="20" xfId="1" applyNumberFormat="1" applyFont="1" applyFill="1" applyBorder="1" applyAlignment="1">
      <alignment horizontal="center" vertical="center" wrapText="1"/>
    </xf>
    <xf numFmtId="1" fontId="2" fillId="2" borderId="0" xfId="1" applyNumberFormat="1" applyFont="1" applyFill="1" applyBorder="1" applyAlignment="1">
      <alignment horizontal="right" vertical="center" wrapText="1"/>
    </xf>
    <xf numFmtId="0" fontId="2" fillId="2" borderId="0" xfId="1" applyFont="1" applyFill="1" applyBorder="1" applyAlignment="1">
      <alignment horizontal="left" vertical="center"/>
    </xf>
    <xf numFmtId="166" fontId="2" fillId="2" borderId="21" xfId="3" applyNumberFormat="1" applyFont="1" applyFill="1" applyBorder="1" applyAlignment="1">
      <alignment horizontal="center" vertical="center" wrapText="1"/>
    </xf>
    <xf numFmtId="0" fontId="3" fillId="2" borderId="22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right" vertical="center" wrapText="1"/>
    </xf>
    <xf numFmtId="0" fontId="3" fillId="2" borderId="24" xfId="1" applyFont="1" applyFill="1" applyBorder="1" applyAlignment="1">
      <alignment vertical="center" wrapText="1"/>
    </xf>
    <xf numFmtId="3" fontId="3" fillId="3" borderId="25" xfId="1" applyNumberFormat="1" applyFont="1" applyFill="1" applyBorder="1" applyAlignment="1">
      <alignment horizontal="center" vertical="center" wrapText="1"/>
    </xf>
    <xf numFmtId="165" fontId="3" fillId="3" borderId="26" xfId="2" applyNumberFormat="1" applyFont="1" applyFill="1" applyBorder="1" applyAlignment="1">
      <alignment horizontal="center" vertical="center" wrapText="1"/>
    </xf>
    <xf numFmtId="164" fontId="3" fillId="0" borderId="27" xfId="1" applyNumberFormat="1" applyFont="1" applyBorder="1" applyAlignment="1">
      <alignment horizontal="center" vertical="center" wrapText="1"/>
    </xf>
    <xf numFmtId="164" fontId="3" fillId="2" borderId="28" xfId="1" applyNumberFormat="1" applyFont="1" applyFill="1" applyBorder="1" applyAlignment="1">
      <alignment horizontal="center" vertical="center" wrapText="1"/>
    </xf>
  </cellXfs>
  <cellStyles count="4">
    <cellStyle name="Currency 2" xfId="3" xr:uid="{53BF4CD3-BFBD-4C38-816E-84C15B73825E}"/>
    <cellStyle name="Normal" xfId="0" builtinId="0"/>
    <cellStyle name="Normal 2" xfId="1" xr:uid="{841781A4-A534-441E-959E-7015EE9BA5D9}"/>
    <cellStyle name="Percent 2" xfId="2" xr:uid="{EE0197C7-4E6C-4091-AEB9-620D36F03B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94</xdr:row>
      <xdr:rowOff>0</xdr:rowOff>
    </xdr:from>
    <xdr:ext cx="7646458" cy="3756025"/>
    <xdr:pic>
      <xdr:nvPicPr>
        <xdr:cNvPr id="2" name="Picture 14">
          <a:extLst>
            <a:ext uri="{FF2B5EF4-FFF2-40B4-BE49-F238E27FC236}">
              <a16:creationId xmlns:a16="http://schemas.microsoft.com/office/drawing/2014/main" id="{8E166F9A-78F4-41F7-B60C-859BE6A1A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0"/>
          <a:ext cx="7646458" cy="375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119</xdr:row>
      <xdr:rowOff>0</xdr:rowOff>
    </xdr:from>
    <xdr:ext cx="7646458" cy="3756025"/>
    <xdr:pic>
      <xdr:nvPicPr>
        <xdr:cNvPr id="3" name="Picture 15">
          <a:extLst>
            <a:ext uri="{FF2B5EF4-FFF2-40B4-BE49-F238E27FC236}">
              <a16:creationId xmlns:a16="http://schemas.microsoft.com/office/drawing/2014/main" id="{28AE0568-E7C5-42EC-BE7B-3A3644985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479000"/>
          <a:ext cx="7646458" cy="375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144</xdr:row>
      <xdr:rowOff>0</xdr:rowOff>
    </xdr:from>
    <xdr:ext cx="7646458" cy="3756025"/>
    <xdr:pic>
      <xdr:nvPicPr>
        <xdr:cNvPr id="4" name="Picture 16">
          <a:extLst>
            <a:ext uri="{FF2B5EF4-FFF2-40B4-BE49-F238E27FC236}">
              <a16:creationId xmlns:a16="http://schemas.microsoft.com/office/drawing/2014/main" id="{CCEC36B1-CEF1-46BE-8682-0E347875C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41500"/>
          <a:ext cx="7646458" cy="375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169</xdr:row>
      <xdr:rowOff>0</xdr:rowOff>
    </xdr:from>
    <xdr:ext cx="7646458" cy="3756025"/>
    <xdr:pic>
      <xdr:nvPicPr>
        <xdr:cNvPr id="5" name="Picture 17">
          <a:extLst>
            <a:ext uri="{FF2B5EF4-FFF2-40B4-BE49-F238E27FC236}">
              <a16:creationId xmlns:a16="http://schemas.microsoft.com/office/drawing/2014/main" id="{EC49682C-CA93-4482-ABD2-1AC7ACB47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004000"/>
          <a:ext cx="7646458" cy="375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194</xdr:row>
      <xdr:rowOff>0</xdr:rowOff>
    </xdr:from>
    <xdr:ext cx="7646458" cy="3756025"/>
    <xdr:pic>
      <xdr:nvPicPr>
        <xdr:cNvPr id="6" name="Picture 18">
          <a:extLst>
            <a:ext uri="{FF2B5EF4-FFF2-40B4-BE49-F238E27FC236}">
              <a16:creationId xmlns:a16="http://schemas.microsoft.com/office/drawing/2014/main" id="{1A6CD30B-05D8-4AF4-BB6E-25357D9C6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766500"/>
          <a:ext cx="7646458" cy="375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219</xdr:row>
      <xdr:rowOff>0</xdr:rowOff>
    </xdr:from>
    <xdr:ext cx="7646458" cy="3756025"/>
    <xdr:pic>
      <xdr:nvPicPr>
        <xdr:cNvPr id="7" name="Picture 19">
          <a:extLst>
            <a:ext uri="{FF2B5EF4-FFF2-40B4-BE49-F238E27FC236}">
              <a16:creationId xmlns:a16="http://schemas.microsoft.com/office/drawing/2014/main" id="{9F4B3DF5-D8DC-4721-9EEE-6C74CCC24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529000"/>
          <a:ext cx="7646458" cy="375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244</xdr:row>
      <xdr:rowOff>0</xdr:rowOff>
    </xdr:from>
    <xdr:ext cx="7646458" cy="3756025"/>
    <xdr:pic>
      <xdr:nvPicPr>
        <xdr:cNvPr id="8" name="Picture 20">
          <a:extLst>
            <a:ext uri="{FF2B5EF4-FFF2-40B4-BE49-F238E27FC236}">
              <a16:creationId xmlns:a16="http://schemas.microsoft.com/office/drawing/2014/main" id="{BDC111C1-EB1E-4FE6-B12F-71DF5F4C1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291500"/>
          <a:ext cx="7646458" cy="375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269</xdr:row>
      <xdr:rowOff>0</xdr:rowOff>
    </xdr:from>
    <xdr:ext cx="7646458" cy="3756025"/>
    <xdr:pic>
      <xdr:nvPicPr>
        <xdr:cNvPr id="9" name="Picture 21">
          <a:extLst>
            <a:ext uri="{FF2B5EF4-FFF2-40B4-BE49-F238E27FC236}">
              <a16:creationId xmlns:a16="http://schemas.microsoft.com/office/drawing/2014/main" id="{6FD76E10-E5B0-4781-B465-AA3BC238F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054000"/>
          <a:ext cx="7646458" cy="375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294</xdr:row>
      <xdr:rowOff>0</xdr:rowOff>
    </xdr:from>
    <xdr:ext cx="7646458" cy="3756025"/>
    <xdr:pic>
      <xdr:nvPicPr>
        <xdr:cNvPr id="10" name="Picture 22">
          <a:extLst>
            <a:ext uri="{FF2B5EF4-FFF2-40B4-BE49-F238E27FC236}">
              <a16:creationId xmlns:a16="http://schemas.microsoft.com/office/drawing/2014/main" id="{8FC4BA63-E12C-4CA7-8242-5AB187220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816500"/>
          <a:ext cx="7646458" cy="375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319</xdr:row>
      <xdr:rowOff>0</xdr:rowOff>
    </xdr:from>
    <xdr:ext cx="7646458" cy="3756025"/>
    <xdr:pic>
      <xdr:nvPicPr>
        <xdr:cNvPr id="11" name="Picture 23">
          <a:extLst>
            <a:ext uri="{FF2B5EF4-FFF2-40B4-BE49-F238E27FC236}">
              <a16:creationId xmlns:a16="http://schemas.microsoft.com/office/drawing/2014/main" id="{5470755C-3E66-41C6-A4A0-450703847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579000"/>
          <a:ext cx="7646458" cy="375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344</xdr:row>
      <xdr:rowOff>0</xdr:rowOff>
    </xdr:from>
    <xdr:ext cx="7646458" cy="3756025"/>
    <xdr:pic>
      <xdr:nvPicPr>
        <xdr:cNvPr id="12" name="Picture 24">
          <a:extLst>
            <a:ext uri="{FF2B5EF4-FFF2-40B4-BE49-F238E27FC236}">
              <a16:creationId xmlns:a16="http://schemas.microsoft.com/office/drawing/2014/main" id="{A1B20D98-D975-4468-B87A-39A35E347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341500"/>
          <a:ext cx="7646458" cy="375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369</xdr:row>
      <xdr:rowOff>0</xdr:rowOff>
    </xdr:from>
    <xdr:ext cx="7646458" cy="3756025"/>
    <xdr:pic>
      <xdr:nvPicPr>
        <xdr:cNvPr id="13" name="Picture 25">
          <a:extLst>
            <a:ext uri="{FF2B5EF4-FFF2-40B4-BE49-F238E27FC236}">
              <a16:creationId xmlns:a16="http://schemas.microsoft.com/office/drawing/2014/main" id="{8AFCD0E9-2B08-48D9-B58E-E31D504F7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104000"/>
          <a:ext cx="7646458" cy="375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394</xdr:row>
      <xdr:rowOff>0</xdr:rowOff>
    </xdr:from>
    <xdr:ext cx="7646458" cy="3756025"/>
    <xdr:pic>
      <xdr:nvPicPr>
        <xdr:cNvPr id="14" name="Picture 26">
          <a:extLst>
            <a:ext uri="{FF2B5EF4-FFF2-40B4-BE49-F238E27FC236}">
              <a16:creationId xmlns:a16="http://schemas.microsoft.com/office/drawing/2014/main" id="{3331E503-E910-4A3C-A416-EFCDB2261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866500"/>
          <a:ext cx="7646458" cy="375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419</xdr:row>
      <xdr:rowOff>0</xdr:rowOff>
    </xdr:from>
    <xdr:ext cx="7646458" cy="3756025"/>
    <xdr:pic>
      <xdr:nvPicPr>
        <xdr:cNvPr id="15" name="Picture 27">
          <a:extLst>
            <a:ext uri="{FF2B5EF4-FFF2-40B4-BE49-F238E27FC236}">
              <a16:creationId xmlns:a16="http://schemas.microsoft.com/office/drawing/2014/main" id="{784143B8-F0E2-4944-A63B-B7170F51B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629000"/>
          <a:ext cx="7646458" cy="375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444</xdr:row>
      <xdr:rowOff>0</xdr:rowOff>
    </xdr:from>
    <xdr:ext cx="7646458" cy="3756025"/>
    <xdr:pic>
      <xdr:nvPicPr>
        <xdr:cNvPr id="16" name="Picture 28">
          <a:extLst>
            <a:ext uri="{FF2B5EF4-FFF2-40B4-BE49-F238E27FC236}">
              <a16:creationId xmlns:a16="http://schemas.microsoft.com/office/drawing/2014/main" id="{92A758B0-7B7C-487B-928D-6D85D05FD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391500"/>
          <a:ext cx="7646458" cy="375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469</xdr:row>
      <xdr:rowOff>0</xdr:rowOff>
    </xdr:from>
    <xdr:ext cx="7646458" cy="3756025"/>
    <xdr:pic>
      <xdr:nvPicPr>
        <xdr:cNvPr id="17" name="Picture 29">
          <a:extLst>
            <a:ext uri="{FF2B5EF4-FFF2-40B4-BE49-F238E27FC236}">
              <a16:creationId xmlns:a16="http://schemas.microsoft.com/office/drawing/2014/main" id="{F2374377-E0C9-4856-ADFE-AC6E1A096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154000"/>
          <a:ext cx="7646458" cy="375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494</xdr:row>
      <xdr:rowOff>0</xdr:rowOff>
    </xdr:from>
    <xdr:ext cx="7646458" cy="3756025"/>
    <xdr:pic>
      <xdr:nvPicPr>
        <xdr:cNvPr id="18" name="Picture 30">
          <a:extLst>
            <a:ext uri="{FF2B5EF4-FFF2-40B4-BE49-F238E27FC236}">
              <a16:creationId xmlns:a16="http://schemas.microsoft.com/office/drawing/2014/main" id="{96606956-2F0A-4381-A456-6EF419FDC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916500"/>
          <a:ext cx="7646458" cy="375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GS4/001%20-%20Commerical%20Asks/003%20-%20Vendor%20Benchmarks/004%20-%20P04%202012/Vendor%20Matrix%20P04%2020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endor%20Management/Cost%20Price%20Increases/Price%20Reviews/Australian%20Pet%20Brands/Australian%20Pet%20Brands_20221114_Pet%20Food/2.%20Working%20File/Working%20file%20-%20Australian%20Pet%20Brands_20221114_Pet%20Food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stPriceIncreases/CostPriceIncreaseDashboar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SubcatList"/>
      <sheetName val="SupplierByCat"/>
      <sheetName val="Refs"/>
      <sheetName val="Sheet1"/>
    </sheetNames>
    <sheetDataSet>
      <sheetData sheetId="0"/>
      <sheetData sheetId="1">
        <row r="14">
          <cell r="L14" t="str">
            <v>BCM-Health Beauty Baby</v>
          </cell>
        </row>
        <row r="15">
          <cell r="L15" t="str">
            <v>1014 - DENTAL HEALTH</v>
          </cell>
        </row>
        <row r="16">
          <cell r="L16" t="str">
            <v>1021 - HAIR CARE</v>
          </cell>
        </row>
        <row r="17">
          <cell r="L17" t="str">
            <v>1038 - SOAPS &amp; BODY WASH</v>
          </cell>
        </row>
        <row r="18">
          <cell r="L18" t="str">
            <v>1045 - DEODORANTS</v>
          </cell>
        </row>
        <row r="19">
          <cell r="L19" t="str">
            <v>1052 - BEAUTY/TRIAL TRAVEL</v>
          </cell>
        </row>
        <row r="20">
          <cell r="L20" t="str">
            <v>1069 - MENS TOILETRIES</v>
          </cell>
        </row>
        <row r="21">
          <cell r="L21" t="str">
            <v>1083 - SANITARY PROTECTION</v>
          </cell>
        </row>
        <row r="22">
          <cell r="L22" t="str">
            <v>1090 - FIRST AID</v>
          </cell>
        </row>
        <row r="23">
          <cell r="L23" t="str">
            <v>1106 - MEDICINAL PRODUCTS</v>
          </cell>
        </row>
        <row r="24">
          <cell r="L24" t="str">
            <v>1120 - SKIN CARE</v>
          </cell>
        </row>
        <row r="25">
          <cell r="L25" t="str">
            <v>1144 - INFANT NAPPIES</v>
          </cell>
        </row>
        <row r="26">
          <cell r="L26" t="str">
            <v>1151 - INFANT PERSONAL</v>
          </cell>
        </row>
        <row r="27">
          <cell r="L27" t="str">
            <v>1152 - HEALTH &amp; BEAUTY GIFT</v>
          </cell>
        </row>
        <row r="28">
          <cell r="L28" t="str">
            <v>1175 - INFANT FOOD/FORMULA</v>
          </cell>
        </row>
        <row r="29">
          <cell r="L29" t="str">
            <v>1190 - NICOTINE REPLACEMENT</v>
          </cell>
        </row>
        <row r="30">
          <cell r="L30" t="str">
            <v>1940 - VITAMINS</v>
          </cell>
        </row>
        <row r="31">
          <cell r="L31" t="str">
            <v>7030 - COSMETICS/TOILETRIES</v>
          </cell>
        </row>
        <row r="32">
          <cell r="L32" t="str">
            <v>7078 - HAIR ACCESSORIES</v>
          </cell>
        </row>
        <row r="33">
          <cell r="L33">
            <v>0</v>
          </cell>
        </row>
        <row r="34">
          <cell r="L34" t="str">
            <v>BCM-Homecare</v>
          </cell>
        </row>
        <row r="35">
          <cell r="L35" t="str">
            <v>1076 - FACIAL TISSUES</v>
          </cell>
        </row>
        <row r="36">
          <cell r="L36" t="str">
            <v>1199 - DISHWASHING</v>
          </cell>
        </row>
        <row r="37">
          <cell r="L37" t="str">
            <v>1205 - LAUNDRY</v>
          </cell>
        </row>
        <row r="38">
          <cell r="L38" t="str">
            <v>1212 - LAUNDRY ACCESSORIES</v>
          </cell>
        </row>
        <row r="39">
          <cell r="L39" t="str">
            <v>1229 - TOILET PAPER</v>
          </cell>
        </row>
        <row r="40">
          <cell r="L40" t="str">
            <v>1230 - PAPER TOWELS</v>
          </cell>
        </row>
        <row r="41">
          <cell r="L41" t="str">
            <v>1236 - HOUSEHOLD GLOVES</v>
          </cell>
        </row>
        <row r="42">
          <cell r="L42" t="str">
            <v>1243 - SHOE CARE</v>
          </cell>
        </row>
        <row r="43">
          <cell r="L43" t="str">
            <v>1250 - CLEANING GOODS</v>
          </cell>
        </row>
        <row r="44">
          <cell r="L44" t="str">
            <v>1267 - AIRCARE &amp; DISINFECT</v>
          </cell>
        </row>
        <row r="45">
          <cell r="L45" t="str">
            <v>1274 - KITCHEN NEEDS/BAGS</v>
          </cell>
        </row>
        <row r="46">
          <cell r="L46" t="str">
            <v>1298 - PET FOOD</v>
          </cell>
        </row>
        <row r="47">
          <cell r="L47" t="str">
            <v>1311 - BRUSHWARE</v>
          </cell>
        </row>
        <row r="48">
          <cell r="L48" t="str">
            <v>1328 - PEST CONTROL</v>
          </cell>
        </row>
        <row r="49">
          <cell r="L49" t="str">
            <v>1724 - FRESH PET FOOD</v>
          </cell>
        </row>
        <row r="50">
          <cell r="L50" t="str">
            <v>7610 - BIRD FOOD</v>
          </cell>
        </row>
        <row r="51">
          <cell r="L51" t="str">
            <v>7801 - PET ACCESSORIES</v>
          </cell>
        </row>
        <row r="52">
          <cell r="L52">
            <v>0</v>
          </cell>
        </row>
        <row r="53">
          <cell r="L53" t="str">
            <v>BCM-Impulse</v>
          </cell>
        </row>
        <row r="54">
          <cell r="L54" t="str">
            <v>1335 - SNACKS</v>
          </cell>
        </row>
        <row r="55">
          <cell r="L55" t="str">
            <v>1359 - SOFTDRINKS</v>
          </cell>
        </row>
        <row r="56">
          <cell r="L56" t="str">
            <v>1366 - STILL WATER</v>
          </cell>
        </row>
        <row r="57">
          <cell r="L57" t="str">
            <v>1367 - ENERGY/SPORT/ICEDTEA</v>
          </cell>
        </row>
        <row r="58">
          <cell r="L58" t="str">
            <v>1368 - NON ALCO WINE &amp; HBRW</v>
          </cell>
        </row>
        <row r="59">
          <cell r="L59" t="str">
            <v>1373 - EASTER</v>
          </cell>
        </row>
        <row r="60">
          <cell r="L60" t="str">
            <v>1397 - CORDIAL</v>
          </cell>
        </row>
        <row r="61">
          <cell r="L61" t="str">
            <v>1403 - CONFECTIONERY</v>
          </cell>
        </row>
        <row r="62">
          <cell r="L62" t="str">
            <v>1404 - BOXED CHOCOLATES</v>
          </cell>
        </row>
        <row r="63">
          <cell r="L63" t="str">
            <v>1405 - BARS GUM POCKET PACK</v>
          </cell>
        </row>
        <row r="64">
          <cell r="L64" t="str">
            <v>1410 - CHRISTMAS GR FOOD</v>
          </cell>
        </row>
        <row r="65">
          <cell r="L65" t="str">
            <v>1411 - CHRISTMAS CONFECT</v>
          </cell>
        </row>
        <row r="66">
          <cell r="L66" t="str">
            <v>1427 - BISCUITS &amp; COOKIES</v>
          </cell>
        </row>
        <row r="67">
          <cell r="L67" t="str">
            <v>1847 - JUICES</v>
          </cell>
        </row>
        <row r="68">
          <cell r="L68" t="str">
            <v>1861 - COFFEE</v>
          </cell>
        </row>
        <row r="69">
          <cell r="L69" t="str">
            <v>1878 - TEA</v>
          </cell>
        </row>
        <row r="70">
          <cell r="L70" t="str">
            <v>1892 - MILK ADDITIVES</v>
          </cell>
        </row>
        <row r="71">
          <cell r="L71" t="str">
            <v>1953 - GROCERY MILK</v>
          </cell>
        </row>
        <row r="72">
          <cell r="L72">
            <v>0</v>
          </cell>
        </row>
        <row r="73">
          <cell r="L73" t="str">
            <v>BCM-Brkfast &amp; Health Fd</v>
          </cell>
        </row>
        <row r="74">
          <cell r="L74" t="str">
            <v>1342 - NUTRITIONAL SNACKS</v>
          </cell>
        </row>
        <row r="75">
          <cell r="L75" t="str">
            <v>1526 - FRUIT-SHELF STABLE</v>
          </cell>
        </row>
        <row r="76">
          <cell r="L76" t="str">
            <v>1588 - DESSERTS (GR)</v>
          </cell>
        </row>
        <row r="77">
          <cell r="L77" t="str">
            <v>1908 - CEREAL</v>
          </cell>
        </row>
        <row r="78">
          <cell r="L78" t="str">
            <v>1939 - HEALTH FOODS</v>
          </cell>
        </row>
        <row r="79">
          <cell r="L79" t="str">
            <v>1977 - SPREADS</v>
          </cell>
        </row>
        <row r="80">
          <cell r="L80" t="str">
            <v>2011 - DRIED FRUIT/NUTS</v>
          </cell>
        </row>
        <row r="81">
          <cell r="L81">
            <v>0</v>
          </cell>
        </row>
        <row r="82">
          <cell r="L82" t="str">
            <v>BCM-Frozen</v>
          </cell>
        </row>
        <row r="83">
          <cell r="L83" t="str">
            <v>1458 - POULTRY-FROZEN</v>
          </cell>
        </row>
        <row r="84">
          <cell r="L84" t="str">
            <v>1496 - HEAT &amp; EAT FROZEN</v>
          </cell>
        </row>
        <row r="85">
          <cell r="L85" t="str">
            <v>1497 - CONVENIENCE FROZEN</v>
          </cell>
        </row>
        <row r="86">
          <cell r="L86" t="str">
            <v>1540 - ICE CREAM</v>
          </cell>
        </row>
        <row r="87">
          <cell r="L87" t="str">
            <v>1649 - FROZEN VEGETABLES</v>
          </cell>
        </row>
        <row r="88">
          <cell r="L88" t="str">
            <v>1779 - DESSERTS/FRUIT-FRZ</v>
          </cell>
        </row>
        <row r="89">
          <cell r="L89" t="str">
            <v>7603 - FROZEN MEAT</v>
          </cell>
        </row>
        <row r="90">
          <cell r="L90">
            <v>0</v>
          </cell>
        </row>
        <row r="91">
          <cell r="L91" t="str">
            <v>BCM-Meal Requirements</v>
          </cell>
        </row>
        <row r="92">
          <cell r="L92" t="str">
            <v>1472 - CONVENIENCE MEALS</v>
          </cell>
        </row>
        <row r="93">
          <cell r="L93" t="str">
            <v>1473 - CANNED MEALS</v>
          </cell>
        </row>
        <row r="94">
          <cell r="L94" t="str">
            <v>1474 - INSTANT NOODLES</v>
          </cell>
        </row>
        <row r="95">
          <cell r="L95" t="str">
            <v>1557 - MEXICAN FOODS</v>
          </cell>
        </row>
        <row r="96">
          <cell r="L96" t="str">
            <v>1571 - MEAL BASES</v>
          </cell>
        </row>
        <row r="97">
          <cell r="L97" t="str">
            <v>1601 - OILS</v>
          </cell>
        </row>
        <row r="98">
          <cell r="L98" t="str">
            <v>1632 - CANNED VEG</v>
          </cell>
        </row>
        <row r="99">
          <cell r="L99" t="str">
            <v>1670 - PASTA</v>
          </cell>
        </row>
        <row r="100">
          <cell r="L100" t="str">
            <v>1694 - RICE</v>
          </cell>
        </row>
        <row r="101">
          <cell r="L101" t="str">
            <v>1748 - CANNED FISH</v>
          </cell>
        </row>
        <row r="102">
          <cell r="L102" t="str">
            <v>1762 - SOUP</v>
          </cell>
        </row>
        <row r="103">
          <cell r="L103" t="str">
            <v>1786 - VINEGAR</v>
          </cell>
        </row>
        <row r="104">
          <cell r="L104" t="str">
            <v>1793 - SALAD DRESSINGS</v>
          </cell>
        </row>
        <row r="105">
          <cell r="L105" t="str">
            <v>1809 - SAUCES/RELISH</v>
          </cell>
        </row>
        <row r="106">
          <cell r="L106" t="str">
            <v>1816 - PICKLED VEGETABLES</v>
          </cell>
        </row>
        <row r="107">
          <cell r="L107" t="str">
            <v>1885 - ASIAN &amp; INDIAN FOODS</v>
          </cell>
        </row>
        <row r="108">
          <cell r="L108" t="str">
            <v>1991 - COOKING</v>
          </cell>
        </row>
        <row r="109">
          <cell r="L109" t="str">
            <v>2004 - SPICES/HERBS</v>
          </cell>
        </row>
        <row r="110">
          <cell r="L110" t="str">
            <v>2028 - SUGAR/SWEETENERS</v>
          </cell>
        </row>
        <row r="111">
          <cell r="L111" t="str">
            <v>2035 - BAKING MIXES</v>
          </cell>
        </row>
        <row r="112">
          <cell r="L112" t="str">
            <v>2042 - FLOUR</v>
          </cell>
        </row>
        <row r="113">
          <cell r="L113" t="str">
            <v>7016 - INTERNATIONAL FOODS</v>
          </cell>
        </row>
        <row r="115">
          <cell r="L115" t="str">
            <v>BCM-Dairy</v>
          </cell>
        </row>
        <row r="116">
          <cell r="L116" t="str">
            <v>1489 - MEALS</v>
          </cell>
        </row>
        <row r="117">
          <cell r="L117" t="str">
            <v>1490 - PIZZA (DY)</v>
          </cell>
        </row>
        <row r="118">
          <cell r="L118" t="str">
            <v>1502 - HEALTHFOODS</v>
          </cell>
        </row>
        <row r="119">
          <cell r="L119" t="str">
            <v>1533 - CHILLED DESSERTS</v>
          </cell>
        </row>
        <row r="120">
          <cell r="L120" t="str">
            <v>1618 - PREPARED FOODS</v>
          </cell>
        </row>
        <row r="121">
          <cell r="L121" t="str">
            <v>1830 - CHEESE DAIRY</v>
          </cell>
        </row>
        <row r="122">
          <cell r="L122" t="str">
            <v>1854 - JUICES/DRINKS</v>
          </cell>
        </row>
        <row r="123">
          <cell r="L123" t="str">
            <v>1922 - EGGS</v>
          </cell>
        </row>
        <row r="124">
          <cell r="L124" t="str">
            <v>1946 - CHILLED SPREADS</v>
          </cell>
        </row>
        <row r="125">
          <cell r="L125" t="str">
            <v>1960 - DY MILK</v>
          </cell>
        </row>
        <row r="126">
          <cell r="L126" t="str">
            <v>1984 - GOURMET CHEESE</v>
          </cell>
        </row>
        <row r="127">
          <cell r="L127" t="str">
            <v>3063 - SPEC/FRESH CHEESE</v>
          </cell>
        </row>
        <row r="128">
          <cell r="L128" t="str">
            <v>7955 - PIZZA (DL)</v>
          </cell>
        </row>
        <row r="129">
          <cell r="L129" t="str">
            <v>8099 - ENTERTAINMENT</v>
          </cell>
        </row>
        <row r="130">
          <cell r="L130">
            <v>0</v>
          </cell>
        </row>
        <row r="131">
          <cell r="L131" t="str">
            <v>BCM-Deli</v>
          </cell>
        </row>
        <row r="132">
          <cell r="L132" t="str">
            <v>1519 - SMALLGOODS DAIRY</v>
          </cell>
        </row>
        <row r="133">
          <cell r="L133" t="str">
            <v>1731 - HAMS/BACON</v>
          </cell>
        </row>
        <row r="134">
          <cell r="L134" t="str">
            <v>1755 - FISH - DAIRY</v>
          </cell>
        </row>
        <row r="135">
          <cell r="L135" t="str">
            <v>1823 - SALADS</v>
          </cell>
        </row>
        <row r="136">
          <cell r="L136" t="str">
            <v>3018 - BBQ</v>
          </cell>
        </row>
        <row r="137">
          <cell r="L137" t="str">
            <v>3025 - SEAFOOD (DL)</v>
          </cell>
        </row>
        <row r="138">
          <cell r="L138" t="str">
            <v>3049 - SMALLGOODS</v>
          </cell>
        </row>
        <row r="139">
          <cell r="L139" t="str">
            <v>3056 - SLICED MEATS</v>
          </cell>
        </row>
        <row r="140">
          <cell r="L140" t="str">
            <v>3070 - ANTIP/OLIVE/DIP/PATE</v>
          </cell>
        </row>
        <row r="141">
          <cell r="L141" t="str">
            <v>3087 - CONTINENTAL</v>
          </cell>
        </row>
        <row r="142">
          <cell r="L142" t="str">
            <v>7995 - SEAFOOD (MT)</v>
          </cell>
        </row>
        <row r="143">
          <cell r="L143" t="str">
            <v>864 - DELI PURCHASES</v>
          </cell>
        </row>
        <row r="144">
          <cell r="L144">
            <v>0</v>
          </cell>
        </row>
        <row r="145">
          <cell r="L145" t="str">
            <v>BCM-Bakehouse</v>
          </cell>
        </row>
        <row r="146">
          <cell r="L146" t="str">
            <v>1380 - BAKERY SNACKS</v>
          </cell>
        </row>
        <row r="147">
          <cell r="L147" t="str">
            <v>1434 - BAKERY PACKAGED CAKE</v>
          </cell>
        </row>
        <row r="148">
          <cell r="L148" t="str">
            <v>2059 - BAKERY BOUGHT IN</v>
          </cell>
        </row>
        <row r="149">
          <cell r="L149" t="str">
            <v>2103 - PATIS/CAPPUCINO CAF</v>
          </cell>
        </row>
        <row r="150">
          <cell r="L150" t="str">
            <v>4015 - INSTORE BREAD</v>
          </cell>
        </row>
        <row r="151">
          <cell r="L151" t="str">
            <v>4022 - INSTORE CAKE</v>
          </cell>
        </row>
        <row r="152">
          <cell r="L152" t="str">
            <v>4039 - BH CHRISTMAS SEASON</v>
          </cell>
        </row>
        <row r="153">
          <cell r="L153" t="str">
            <v>4046 - BAKE INSTORE EASTER</v>
          </cell>
        </row>
        <row r="154">
          <cell r="L154" t="str">
            <v>4053 - BH BOUGHT IN EASTER</v>
          </cell>
        </row>
        <row r="155">
          <cell r="L155" t="str">
            <v>4060 - BREAD ROLLS &amp; FBREAD</v>
          </cell>
        </row>
        <row r="156">
          <cell r="L156" t="str">
            <v>8112 - HUB RANGE</v>
          </cell>
        </row>
        <row r="157">
          <cell r="L157" t="str">
            <v>871 - BAKEHOUSE PURCHASES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ion Sheet"/>
      <sheetName val="Control"/>
      <sheetName val="Commodity Movements"/>
      <sheetName val="controls"/>
      <sheetName val="CommV temp"/>
      <sheetName val="Summary"/>
      <sheetName val="COGS"/>
      <sheetName val="Summary (P2P)"/>
      <sheetName val="Commodities"/>
      <sheetName val="Summary Master"/>
      <sheetName val="P2P Master"/>
      <sheetName val="Summary Master (2)"/>
      <sheetName val="Commodity Price Movements"/>
      <sheetName val="Sup Sub Import"/>
      <sheetName val="Commodity price mov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SummaryOutstanding"/>
      <sheetName val="Summary Completed"/>
      <sheetName val="SUMMARY OF COMPLETED"/>
      <sheetName val="Log of Price Review Requests"/>
      <sheetName val="No of CPI SKUS"/>
      <sheetName val="Sheet1"/>
      <sheetName val="Referencedata"/>
      <sheetName val="Sheet2"/>
      <sheetName val="Datatable"/>
      <sheetName val="Sheet3"/>
      <sheetName val="Wheat"/>
      <sheetName val="Milk"/>
      <sheetName val="Coffee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Y</v>
          </cell>
          <cell r="H2" t="str">
            <v>Not Yet Started</v>
          </cell>
          <cell r="O2" t="str">
            <v>Impulse</v>
          </cell>
          <cell r="P2" t="str">
            <v>CAT_IMP</v>
          </cell>
        </row>
        <row r="3">
          <cell r="A3" t="str">
            <v>N</v>
          </cell>
          <cell r="H3" t="str">
            <v>Sent out template, awaiting response</v>
          </cell>
          <cell r="O3" t="str">
            <v>Breakfast</v>
          </cell>
          <cell r="P3" t="str">
            <v>CAT_BHF</v>
          </cell>
        </row>
        <row r="4">
          <cell r="A4" t="str">
            <v>Partial</v>
          </cell>
          <cell r="H4" t="str">
            <v>Requested further information</v>
          </cell>
          <cell r="O4" t="str">
            <v>Meal Requirements</v>
          </cell>
          <cell r="P4" t="str">
            <v>CAT_MR</v>
          </cell>
        </row>
        <row r="5">
          <cell r="H5" t="str">
            <v>Under Review</v>
          </cell>
          <cell r="O5" t="str">
            <v>Frozen</v>
          </cell>
          <cell r="P5" t="str">
            <v>CAT_FRZ</v>
          </cell>
        </row>
        <row r="6">
          <cell r="H6" t="str">
            <v>Completed</v>
          </cell>
          <cell r="O6" t="str">
            <v>Homecare</v>
          </cell>
          <cell r="P6" t="str">
            <v>CAT_HMC</v>
          </cell>
        </row>
        <row r="7">
          <cell r="H7" t="str">
            <v>With buyer to close out</v>
          </cell>
          <cell r="O7" t="str">
            <v>General Merchandise</v>
          </cell>
          <cell r="P7" t="str">
            <v>CAT_GM</v>
          </cell>
        </row>
        <row r="8">
          <cell r="O8" t="str">
            <v>HBB</v>
          </cell>
          <cell r="P8" t="str">
            <v>CAT_HBB</v>
          </cell>
        </row>
        <row r="9">
          <cell r="O9" t="str">
            <v>Tobacco &amp; Liquor</v>
          </cell>
          <cell r="P9" t="str">
            <v>CAT_TLQ</v>
          </cell>
        </row>
        <row r="10">
          <cell r="O10" t="str">
            <v>Dairy Deli</v>
          </cell>
          <cell r="P10" t="str">
            <v>CAT_DDL</v>
          </cell>
        </row>
        <row r="11">
          <cell r="O11" t="str">
            <v>Meat</v>
          </cell>
          <cell r="P11" t="str">
            <v>CAT_MT</v>
          </cell>
        </row>
        <row r="12">
          <cell r="O12" t="str">
            <v>Poultry &amp; Seafood</v>
          </cell>
          <cell r="P12" t="str">
            <v>CAT_PSF</v>
          </cell>
        </row>
        <row r="13">
          <cell r="O13" t="str">
            <v>Bakery</v>
          </cell>
          <cell r="P13" t="str">
            <v>CAT_BAK</v>
          </cell>
        </row>
        <row r="14">
          <cell r="O14" t="str">
            <v>Entert &amp; Paper Shop</v>
          </cell>
          <cell r="P14" t="str">
            <v>CAT_EPS</v>
          </cell>
        </row>
        <row r="15">
          <cell r="O15" t="str">
            <v>Apparel</v>
          </cell>
          <cell r="P15" t="str">
            <v>CAT_APP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88ADE-8BD5-49F6-8115-AA0A9C970444}">
  <sheetPr codeName="Sheet5"/>
  <dimension ref="A1:IS219"/>
  <sheetViews>
    <sheetView showGridLines="0" tabSelected="1" zoomScale="90" zoomScaleNormal="90" workbookViewId="0">
      <selection activeCell="M5" sqref="M5"/>
    </sheetView>
  </sheetViews>
  <sheetFormatPr defaultRowHeight="12.75" x14ac:dyDescent="0.2"/>
  <cols>
    <col min="1" max="1" width="3.42578125" style="1" customWidth="1"/>
    <col min="2" max="2" width="8.5703125" style="6" customWidth="1"/>
    <col min="3" max="3" width="11.42578125" style="5" customWidth="1"/>
    <col min="4" max="4" width="36.42578125" style="1" customWidth="1"/>
    <col min="5" max="5" width="12.5703125" style="1" customWidth="1"/>
    <col min="6" max="6" width="10.140625" style="4" customWidth="1"/>
    <col min="7" max="7" width="10.140625" style="3" customWidth="1"/>
    <col min="8" max="8" width="10.140625" style="4" customWidth="1"/>
    <col min="9" max="9" width="10.140625" style="3" customWidth="1"/>
    <col min="10" max="80" width="9.140625" style="2"/>
    <col min="81" max="253" width="9.140625" style="1"/>
    <col min="254" max="254" width="8.5703125" style="1" customWidth="1"/>
    <col min="255" max="255" width="11.42578125" style="1" customWidth="1"/>
    <col min="256" max="256" width="36.42578125" style="1" customWidth="1"/>
    <col min="257" max="257" width="0" style="1" hidden="1" customWidth="1"/>
    <col min="258" max="258" width="12.5703125" style="1" customWidth="1"/>
    <col min="259" max="264" width="10.140625" style="1" customWidth="1"/>
    <col min="265" max="265" width="16.140625" style="1" customWidth="1"/>
    <col min="266" max="509" width="9.140625" style="1"/>
    <col min="510" max="510" width="8.5703125" style="1" customWidth="1"/>
    <col min="511" max="511" width="11.42578125" style="1" customWidth="1"/>
    <col min="512" max="512" width="36.42578125" style="1" customWidth="1"/>
    <col min="513" max="513" width="0" style="1" hidden="1" customWidth="1"/>
    <col min="514" max="514" width="12.5703125" style="1" customWidth="1"/>
    <col min="515" max="520" width="10.140625" style="1" customWidth="1"/>
    <col min="521" max="521" width="16.140625" style="1" customWidth="1"/>
    <col min="522" max="765" width="9.140625" style="1"/>
    <col min="766" max="766" width="8.5703125" style="1" customWidth="1"/>
    <col min="767" max="767" width="11.42578125" style="1" customWidth="1"/>
    <col min="768" max="768" width="36.42578125" style="1" customWidth="1"/>
    <col min="769" max="769" width="0" style="1" hidden="1" customWidth="1"/>
    <col min="770" max="770" width="12.5703125" style="1" customWidth="1"/>
    <col min="771" max="776" width="10.140625" style="1" customWidth="1"/>
    <col min="777" max="777" width="16.140625" style="1" customWidth="1"/>
    <col min="778" max="1021" width="9.140625" style="1"/>
    <col min="1022" max="1022" width="8.5703125" style="1" customWidth="1"/>
    <col min="1023" max="1023" width="11.42578125" style="1" customWidth="1"/>
    <col min="1024" max="1024" width="36.42578125" style="1" customWidth="1"/>
    <col min="1025" max="1025" width="0" style="1" hidden="1" customWidth="1"/>
    <col min="1026" max="1026" width="12.5703125" style="1" customWidth="1"/>
    <col min="1027" max="1032" width="10.140625" style="1" customWidth="1"/>
    <col min="1033" max="1033" width="16.140625" style="1" customWidth="1"/>
    <col min="1034" max="1277" width="9.140625" style="1"/>
    <col min="1278" max="1278" width="8.5703125" style="1" customWidth="1"/>
    <col min="1279" max="1279" width="11.42578125" style="1" customWidth="1"/>
    <col min="1280" max="1280" width="36.42578125" style="1" customWidth="1"/>
    <col min="1281" max="1281" width="0" style="1" hidden="1" customWidth="1"/>
    <col min="1282" max="1282" width="12.5703125" style="1" customWidth="1"/>
    <col min="1283" max="1288" width="10.140625" style="1" customWidth="1"/>
    <col min="1289" max="1289" width="16.140625" style="1" customWidth="1"/>
    <col min="1290" max="1533" width="9.140625" style="1"/>
    <col min="1534" max="1534" width="8.5703125" style="1" customWidth="1"/>
    <col min="1535" max="1535" width="11.42578125" style="1" customWidth="1"/>
    <col min="1536" max="1536" width="36.42578125" style="1" customWidth="1"/>
    <col min="1537" max="1537" width="0" style="1" hidden="1" customWidth="1"/>
    <col min="1538" max="1538" width="12.5703125" style="1" customWidth="1"/>
    <col min="1539" max="1544" width="10.140625" style="1" customWidth="1"/>
    <col min="1545" max="1545" width="16.140625" style="1" customWidth="1"/>
    <col min="1546" max="1789" width="9.140625" style="1"/>
    <col min="1790" max="1790" width="8.5703125" style="1" customWidth="1"/>
    <col min="1791" max="1791" width="11.42578125" style="1" customWidth="1"/>
    <col min="1792" max="1792" width="36.42578125" style="1" customWidth="1"/>
    <col min="1793" max="1793" width="0" style="1" hidden="1" customWidth="1"/>
    <col min="1794" max="1794" width="12.5703125" style="1" customWidth="1"/>
    <col min="1795" max="1800" width="10.140625" style="1" customWidth="1"/>
    <col min="1801" max="1801" width="16.140625" style="1" customWidth="1"/>
    <col min="1802" max="2045" width="9.140625" style="1"/>
    <col min="2046" max="2046" width="8.5703125" style="1" customWidth="1"/>
    <col min="2047" max="2047" width="11.42578125" style="1" customWidth="1"/>
    <col min="2048" max="2048" width="36.42578125" style="1" customWidth="1"/>
    <col min="2049" max="2049" width="0" style="1" hidden="1" customWidth="1"/>
    <col min="2050" max="2050" width="12.5703125" style="1" customWidth="1"/>
    <col min="2051" max="2056" width="10.140625" style="1" customWidth="1"/>
    <col min="2057" max="2057" width="16.140625" style="1" customWidth="1"/>
    <col min="2058" max="2301" width="9.140625" style="1"/>
    <col min="2302" max="2302" width="8.5703125" style="1" customWidth="1"/>
    <col min="2303" max="2303" width="11.42578125" style="1" customWidth="1"/>
    <col min="2304" max="2304" width="36.42578125" style="1" customWidth="1"/>
    <col min="2305" max="2305" width="0" style="1" hidden="1" customWidth="1"/>
    <col min="2306" max="2306" width="12.5703125" style="1" customWidth="1"/>
    <col min="2307" max="2312" width="10.140625" style="1" customWidth="1"/>
    <col min="2313" max="2313" width="16.140625" style="1" customWidth="1"/>
    <col min="2314" max="2557" width="9.140625" style="1"/>
    <col min="2558" max="2558" width="8.5703125" style="1" customWidth="1"/>
    <col min="2559" max="2559" width="11.42578125" style="1" customWidth="1"/>
    <col min="2560" max="2560" width="36.42578125" style="1" customWidth="1"/>
    <col min="2561" max="2561" width="0" style="1" hidden="1" customWidth="1"/>
    <col min="2562" max="2562" width="12.5703125" style="1" customWidth="1"/>
    <col min="2563" max="2568" width="10.140625" style="1" customWidth="1"/>
    <col min="2569" max="2569" width="16.140625" style="1" customWidth="1"/>
    <col min="2570" max="2813" width="9.140625" style="1"/>
    <col min="2814" max="2814" width="8.5703125" style="1" customWidth="1"/>
    <col min="2815" max="2815" width="11.42578125" style="1" customWidth="1"/>
    <col min="2816" max="2816" width="36.42578125" style="1" customWidth="1"/>
    <col min="2817" max="2817" width="0" style="1" hidden="1" customWidth="1"/>
    <col min="2818" max="2818" width="12.5703125" style="1" customWidth="1"/>
    <col min="2819" max="2824" width="10.140625" style="1" customWidth="1"/>
    <col min="2825" max="2825" width="16.140625" style="1" customWidth="1"/>
    <col min="2826" max="3069" width="9.140625" style="1"/>
    <col min="3070" max="3070" width="8.5703125" style="1" customWidth="1"/>
    <col min="3071" max="3071" width="11.42578125" style="1" customWidth="1"/>
    <col min="3072" max="3072" width="36.42578125" style="1" customWidth="1"/>
    <col min="3073" max="3073" width="0" style="1" hidden="1" customWidth="1"/>
    <col min="3074" max="3074" width="12.5703125" style="1" customWidth="1"/>
    <col min="3075" max="3080" width="10.140625" style="1" customWidth="1"/>
    <col min="3081" max="3081" width="16.140625" style="1" customWidth="1"/>
    <col min="3082" max="3325" width="9.140625" style="1"/>
    <col min="3326" max="3326" width="8.5703125" style="1" customWidth="1"/>
    <col min="3327" max="3327" width="11.42578125" style="1" customWidth="1"/>
    <col min="3328" max="3328" width="36.42578125" style="1" customWidth="1"/>
    <col min="3329" max="3329" width="0" style="1" hidden="1" customWidth="1"/>
    <col min="3330" max="3330" width="12.5703125" style="1" customWidth="1"/>
    <col min="3331" max="3336" width="10.140625" style="1" customWidth="1"/>
    <col min="3337" max="3337" width="16.140625" style="1" customWidth="1"/>
    <col min="3338" max="3581" width="9.140625" style="1"/>
    <col min="3582" max="3582" width="8.5703125" style="1" customWidth="1"/>
    <col min="3583" max="3583" width="11.42578125" style="1" customWidth="1"/>
    <col min="3584" max="3584" width="36.42578125" style="1" customWidth="1"/>
    <col min="3585" max="3585" width="0" style="1" hidden="1" customWidth="1"/>
    <col min="3586" max="3586" width="12.5703125" style="1" customWidth="1"/>
    <col min="3587" max="3592" width="10.140625" style="1" customWidth="1"/>
    <col min="3593" max="3593" width="16.140625" style="1" customWidth="1"/>
    <col min="3594" max="3837" width="9.140625" style="1"/>
    <col min="3838" max="3838" width="8.5703125" style="1" customWidth="1"/>
    <col min="3839" max="3839" width="11.42578125" style="1" customWidth="1"/>
    <col min="3840" max="3840" width="36.42578125" style="1" customWidth="1"/>
    <col min="3841" max="3841" width="0" style="1" hidden="1" customWidth="1"/>
    <col min="3842" max="3842" width="12.5703125" style="1" customWidth="1"/>
    <col min="3843" max="3848" width="10.140625" style="1" customWidth="1"/>
    <col min="3849" max="3849" width="16.140625" style="1" customWidth="1"/>
    <col min="3850" max="4093" width="9.140625" style="1"/>
    <col min="4094" max="4094" width="8.5703125" style="1" customWidth="1"/>
    <col min="4095" max="4095" width="11.42578125" style="1" customWidth="1"/>
    <col min="4096" max="4096" width="36.42578125" style="1" customWidth="1"/>
    <col min="4097" max="4097" width="0" style="1" hidden="1" customWidth="1"/>
    <col min="4098" max="4098" width="12.5703125" style="1" customWidth="1"/>
    <col min="4099" max="4104" width="10.140625" style="1" customWidth="1"/>
    <col min="4105" max="4105" width="16.140625" style="1" customWidth="1"/>
    <col min="4106" max="4349" width="9.140625" style="1"/>
    <col min="4350" max="4350" width="8.5703125" style="1" customWidth="1"/>
    <col min="4351" max="4351" width="11.42578125" style="1" customWidth="1"/>
    <col min="4352" max="4352" width="36.42578125" style="1" customWidth="1"/>
    <col min="4353" max="4353" width="0" style="1" hidden="1" customWidth="1"/>
    <col min="4354" max="4354" width="12.5703125" style="1" customWidth="1"/>
    <col min="4355" max="4360" width="10.140625" style="1" customWidth="1"/>
    <col min="4361" max="4361" width="16.140625" style="1" customWidth="1"/>
    <col min="4362" max="4605" width="9.140625" style="1"/>
    <col min="4606" max="4606" width="8.5703125" style="1" customWidth="1"/>
    <col min="4607" max="4607" width="11.42578125" style="1" customWidth="1"/>
    <col min="4608" max="4608" width="36.42578125" style="1" customWidth="1"/>
    <col min="4609" max="4609" width="0" style="1" hidden="1" customWidth="1"/>
    <col min="4610" max="4610" width="12.5703125" style="1" customWidth="1"/>
    <col min="4611" max="4616" width="10.140625" style="1" customWidth="1"/>
    <col min="4617" max="4617" width="16.140625" style="1" customWidth="1"/>
    <col min="4618" max="4861" width="9.140625" style="1"/>
    <col min="4862" max="4862" width="8.5703125" style="1" customWidth="1"/>
    <col min="4863" max="4863" width="11.42578125" style="1" customWidth="1"/>
    <col min="4864" max="4864" width="36.42578125" style="1" customWidth="1"/>
    <col min="4865" max="4865" width="0" style="1" hidden="1" customWidth="1"/>
    <col min="4866" max="4866" width="12.5703125" style="1" customWidth="1"/>
    <col min="4867" max="4872" width="10.140625" style="1" customWidth="1"/>
    <col min="4873" max="4873" width="16.140625" style="1" customWidth="1"/>
    <col min="4874" max="5117" width="9.140625" style="1"/>
    <col min="5118" max="5118" width="8.5703125" style="1" customWidth="1"/>
    <col min="5119" max="5119" width="11.42578125" style="1" customWidth="1"/>
    <col min="5120" max="5120" width="36.42578125" style="1" customWidth="1"/>
    <col min="5121" max="5121" width="0" style="1" hidden="1" customWidth="1"/>
    <col min="5122" max="5122" width="12.5703125" style="1" customWidth="1"/>
    <col min="5123" max="5128" width="10.140625" style="1" customWidth="1"/>
    <col min="5129" max="5129" width="16.140625" style="1" customWidth="1"/>
    <col min="5130" max="5373" width="9.140625" style="1"/>
    <col min="5374" max="5374" width="8.5703125" style="1" customWidth="1"/>
    <col min="5375" max="5375" width="11.42578125" style="1" customWidth="1"/>
    <col min="5376" max="5376" width="36.42578125" style="1" customWidth="1"/>
    <col min="5377" max="5377" width="0" style="1" hidden="1" customWidth="1"/>
    <col min="5378" max="5378" width="12.5703125" style="1" customWidth="1"/>
    <col min="5379" max="5384" width="10.140625" style="1" customWidth="1"/>
    <col min="5385" max="5385" width="16.140625" style="1" customWidth="1"/>
    <col min="5386" max="5629" width="9.140625" style="1"/>
    <col min="5630" max="5630" width="8.5703125" style="1" customWidth="1"/>
    <col min="5631" max="5631" width="11.42578125" style="1" customWidth="1"/>
    <col min="5632" max="5632" width="36.42578125" style="1" customWidth="1"/>
    <col min="5633" max="5633" width="0" style="1" hidden="1" customWidth="1"/>
    <col min="5634" max="5634" width="12.5703125" style="1" customWidth="1"/>
    <col min="5635" max="5640" width="10.140625" style="1" customWidth="1"/>
    <col min="5641" max="5641" width="16.140625" style="1" customWidth="1"/>
    <col min="5642" max="5885" width="9.140625" style="1"/>
    <col min="5886" max="5886" width="8.5703125" style="1" customWidth="1"/>
    <col min="5887" max="5887" width="11.42578125" style="1" customWidth="1"/>
    <col min="5888" max="5888" width="36.42578125" style="1" customWidth="1"/>
    <col min="5889" max="5889" width="0" style="1" hidden="1" customWidth="1"/>
    <col min="5890" max="5890" width="12.5703125" style="1" customWidth="1"/>
    <col min="5891" max="5896" width="10.140625" style="1" customWidth="1"/>
    <col min="5897" max="5897" width="16.140625" style="1" customWidth="1"/>
    <col min="5898" max="6141" width="9.140625" style="1"/>
    <col min="6142" max="6142" width="8.5703125" style="1" customWidth="1"/>
    <col min="6143" max="6143" width="11.42578125" style="1" customWidth="1"/>
    <col min="6144" max="6144" width="36.42578125" style="1" customWidth="1"/>
    <col min="6145" max="6145" width="0" style="1" hidden="1" customWidth="1"/>
    <col min="6146" max="6146" width="12.5703125" style="1" customWidth="1"/>
    <col min="6147" max="6152" width="10.140625" style="1" customWidth="1"/>
    <col min="6153" max="6153" width="16.140625" style="1" customWidth="1"/>
    <col min="6154" max="6397" width="9.140625" style="1"/>
    <col min="6398" max="6398" width="8.5703125" style="1" customWidth="1"/>
    <col min="6399" max="6399" width="11.42578125" style="1" customWidth="1"/>
    <col min="6400" max="6400" width="36.42578125" style="1" customWidth="1"/>
    <col min="6401" max="6401" width="0" style="1" hidden="1" customWidth="1"/>
    <col min="6402" max="6402" width="12.5703125" style="1" customWidth="1"/>
    <col min="6403" max="6408" width="10.140625" style="1" customWidth="1"/>
    <col min="6409" max="6409" width="16.140625" style="1" customWidth="1"/>
    <col min="6410" max="6653" width="9.140625" style="1"/>
    <col min="6654" max="6654" width="8.5703125" style="1" customWidth="1"/>
    <col min="6655" max="6655" width="11.42578125" style="1" customWidth="1"/>
    <col min="6656" max="6656" width="36.42578125" style="1" customWidth="1"/>
    <col min="6657" max="6657" width="0" style="1" hidden="1" customWidth="1"/>
    <col min="6658" max="6658" width="12.5703125" style="1" customWidth="1"/>
    <col min="6659" max="6664" width="10.140625" style="1" customWidth="1"/>
    <col min="6665" max="6665" width="16.140625" style="1" customWidth="1"/>
    <col min="6666" max="6909" width="9.140625" style="1"/>
    <col min="6910" max="6910" width="8.5703125" style="1" customWidth="1"/>
    <col min="6911" max="6911" width="11.42578125" style="1" customWidth="1"/>
    <col min="6912" max="6912" width="36.42578125" style="1" customWidth="1"/>
    <col min="6913" max="6913" width="0" style="1" hidden="1" customWidth="1"/>
    <col min="6914" max="6914" width="12.5703125" style="1" customWidth="1"/>
    <col min="6915" max="6920" width="10.140625" style="1" customWidth="1"/>
    <col min="6921" max="6921" width="16.140625" style="1" customWidth="1"/>
    <col min="6922" max="7165" width="9.140625" style="1"/>
    <col min="7166" max="7166" width="8.5703125" style="1" customWidth="1"/>
    <col min="7167" max="7167" width="11.42578125" style="1" customWidth="1"/>
    <col min="7168" max="7168" width="36.42578125" style="1" customWidth="1"/>
    <col min="7169" max="7169" width="0" style="1" hidden="1" customWidth="1"/>
    <col min="7170" max="7170" width="12.5703125" style="1" customWidth="1"/>
    <col min="7171" max="7176" width="10.140625" style="1" customWidth="1"/>
    <col min="7177" max="7177" width="16.140625" style="1" customWidth="1"/>
    <col min="7178" max="7421" width="9.140625" style="1"/>
    <col min="7422" max="7422" width="8.5703125" style="1" customWidth="1"/>
    <col min="7423" max="7423" width="11.42578125" style="1" customWidth="1"/>
    <col min="7424" max="7424" width="36.42578125" style="1" customWidth="1"/>
    <col min="7425" max="7425" width="0" style="1" hidden="1" customWidth="1"/>
    <col min="7426" max="7426" width="12.5703125" style="1" customWidth="1"/>
    <col min="7427" max="7432" width="10.140625" style="1" customWidth="1"/>
    <col min="7433" max="7433" width="16.140625" style="1" customWidth="1"/>
    <col min="7434" max="7677" width="9.140625" style="1"/>
    <col min="7678" max="7678" width="8.5703125" style="1" customWidth="1"/>
    <col min="7679" max="7679" width="11.42578125" style="1" customWidth="1"/>
    <col min="7680" max="7680" width="36.42578125" style="1" customWidth="1"/>
    <col min="7681" max="7681" width="0" style="1" hidden="1" customWidth="1"/>
    <col min="7682" max="7682" width="12.5703125" style="1" customWidth="1"/>
    <col min="7683" max="7688" width="10.140625" style="1" customWidth="1"/>
    <col min="7689" max="7689" width="16.140625" style="1" customWidth="1"/>
    <col min="7690" max="7933" width="9.140625" style="1"/>
    <col min="7934" max="7934" width="8.5703125" style="1" customWidth="1"/>
    <col min="7935" max="7935" width="11.42578125" style="1" customWidth="1"/>
    <col min="7936" max="7936" width="36.42578125" style="1" customWidth="1"/>
    <col min="7937" max="7937" width="0" style="1" hidden="1" customWidth="1"/>
    <col min="7938" max="7938" width="12.5703125" style="1" customWidth="1"/>
    <col min="7939" max="7944" width="10.140625" style="1" customWidth="1"/>
    <col min="7945" max="7945" width="16.140625" style="1" customWidth="1"/>
    <col min="7946" max="8189" width="9.140625" style="1"/>
    <col min="8190" max="8190" width="8.5703125" style="1" customWidth="1"/>
    <col min="8191" max="8191" width="11.42578125" style="1" customWidth="1"/>
    <col min="8192" max="8192" width="36.42578125" style="1" customWidth="1"/>
    <col min="8193" max="8193" width="0" style="1" hidden="1" customWidth="1"/>
    <col min="8194" max="8194" width="12.5703125" style="1" customWidth="1"/>
    <col min="8195" max="8200" width="10.140625" style="1" customWidth="1"/>
    <col min="8201" max="8201" width="16.140625" style="1" customWidth="1"/>
    <col min="8202" max="8445" width="9.140625" style="1"/>
    <col min="8446" max="8446" width="8.5703125" style="1" customWidth="1"/>
    <col min="8447" max="8447" width="11.42578125" style="1" customWidth="1"/>
    <col min="8448" max="8448" width="36.42578125" style="1" customWidth="1"/>
    <col min="8449" max="8449" width="0" style="1" hidden="1" customWidth="1"/>
    <col min="8450" max="8450" width="12.5703125" style="1" customWidth="1"/>
    <col min="8451" max="8456" width="10.140625" style="1" customWidth="1"/>
    <col min="8457" max="8457" width="16.140625" style="1" customWidth="1"/>
    <col min="8458" max="8701" width="9.140625" style="1"/>
    <col min="8702" max="8702" width="8.5703125" style="1" customWidth="1"/>
    <col min="8703" max="8703" width="11.42578125" style="1" customWidth="1"/>
    <col min="8704" max="8704" width="36.42578125" style="1" customWidth="1"/>
    <col min="8705" max="8705" width="0" style="1" hidden="1" customWidth="1"/>
    <col min="8706" max="8706" width="12.5703125" style="1" customWidth="1"/>
    <col min="8707" max="8712" width="10.140625" style="1" customWidth="1"/>
    <col min="8713" max="8713" width="16.140625" style="1" customWidth="1"/>
    <col min="8714" max="8957" width="9.140625" style="1"/>
    <col min="8958" max="8958" width="8.5703125" style="1" customWidth="1"/>
    <col min="8959" max="8959" width="11.42578125" style="1" customWidth="1"/>
    <col min="8960" max="8960" width="36.42578125" style="1" customWidth="1"/>
    <col min="8961" max="8961" width="0" style="1" hidden="1" customWidth="1"/>
    <col min="8962" max="8962" width="12.5703125" style="1" customWidth="1"/>
    <col min="8963" max="8968" width="10.140625" style="1" customWidth="1"/>
    <col min="8969" max="8969" width="16.140625" style="1" customWidth="1"/>
    <col min="8970" max="9213" width="9.140625" style="1"/>
    <col min="9214" max="9214" width="8.5703125" style="1" customWidth="1"/>
    <col min="9215" max="9215" width="11.42578125" style="1" customWidth="1"/>
    <col min="9216" max="9216" width="36.42578125" style="1" customWidth="1"/>
    <col min="9217" max="9217" width="0" style="1" hidden="1" customWidth="1"/>
    <col min="9218" max="9218" width="12.5703125" style="1" customWidth="1"/>
    <col min="9219" max="9224" width="10.140625" style="1" customWidth="1"/>
    <col min="9225" max="9225" width="16.140625" style="1" customWidth="1"/>
    <col min="9226" max="9469" width="9.140625" style="1"/>
    <col min="9470" max="9470" width="8.5703125" style="1" customWidth="1"/>
    <col min="9471" max="9471" width="11.42578125" style="1" customWidth="1"/>
    <col min="9472" max="9472" width="36.42578125" style="1" customWidth="1"/>
    <col min="9473" max="9473" width="0" style="1" hidden="1" customWidth="1"/>
    <col min="9474" max="9474" width="12.5703125" style="1" customWidth="1"/>
    <col min="9475" max="9480" width="10.140625" style="1" customWidth="1"/>
    <col min="9481" max="9481" width="16.140625" style="1" customWidth="1"/>
    <col min="9482" max="9725" width="9.140625" style="1"/>
    <col min="9726" max="9726" width="8.5703125" style="1" customWidth="1"/>
    <col min="9727" max="9727" width="11.42578125" style="1" customWidth="1"/>
    <col min="9728" max="9728" width="36.42578125" style="1" customWidth="1"/>
    <col min="9729" max="9729" width="0" style="1" hidden="1" customWidth="1"/>
    <col min="9730" max="9730" width="12.5703125" style="1" customWidth="1"/>
    <col min="9731" max="9736" width="10.140625" style="1" customWidth="1"/>
    <col min="9737" max="9737" width="16.140625" style="1" customWidth="1"/>
    <col min="9738" max="9981" width="9.140625" style="1"/>
    <col min="9982" max="9982" width="8.5703125" style="1" customWidth="1"/>
    <col min="9983" max="9983" width="11.42578125" style="1" customWidth="1"/>
    <col min="9984" max="9984" width="36.42578125" style="1" customWidth="1"/>
    <col min="9985" max="9985" width="0" style="1" hidden="1" customWidth="1"/>
    <col min="9986" max="9986" width="12.5703125" style="1" customWidth="1"/>
    <col min="9987" max="9992" width="10.140625" style="1" customWidth="1"/>
    <col min="9993" max="9993" width="16.140625" style="1" customWidth="1"/>
    <col min="9994" max="10237" width="9.140625" style="1"/>
    <col min="10238" max="10238" width="8.5703125" style="1" customWidth="1"/>
    <col min="10239" max="10239" width="11.42578125" style="1" customWidth="1"/>
    <col min="10240" max="10240" width="36.42578125" style="1" customWidth="1"/>
    <col min="10241" max="10241" width="0" style="1" hidden="1" customWidth="1"/>
    <col min="10242" max="10242" width="12.5703125" style="1" customWidth="1"/>
    <col min="10243" max="10248" width="10.140625" style="1" customWidth="1"/>
    <col min="10249" max="10249" width="16.140625" style="1" customWidth="1"/>
    <col min="10250" max="10493" width="9.140625" style="1"/>
    <col min="10494" max="10494" width="8.5703125" style="1" customWidth="1"/>
    <col min="10495" max="10495" width="11.42578125" style="1" customWidth="1"/>
    <col min="10496" max="10496" width="36.42578125" style="1" customWidth="1"/>
    <col min="10497" max="10497" width="0" style="1" hidden="1" customWidth="1"/>
    <col min="10498" max="10498" width="12.5703125" style="1" customWidth="1"/>
    <col min="10499" max="10504" width="10.140625" style="1" customWidth="1"/>
    <col min="10505" max="10505" width="16.140625" style="1" customWidth="1"/>
    <col min="10506" max="10749" width="9.140625" style="1"/>
    <col min="10750" max="10750" width="8.5703125" style="1" customWidth="1"/>
    <col min="10751" max="10751" width="11.42578125" style="1" customWidth="1"/>
    <col min="10752" max="10752" width="36.42578125" style="1" customWidth="1"/>
    <col min="10753" max="10753" width="0" style="1" hidden="1" customWidth="1"/>
    <col min="10754" max="10754" width="12.5703125" style="1" customWidth="1"/>
    <col min="10755" max="10760" width="10.140625" style="1" customWidth="1"/>
    <col min="10761" max="10761" width="16.140625" style="1" customWidth="1"/>
    <col min="10762" max="11005" width="9.140625" style="1"/>
    <col min="11006" max="11006" width="8.5703125" style="1" customWidth="1"/>
    <col min="11007" max="11007" width="11.42578125" style="1" customWidth="1"/>
    <col min="11008" max="11008" width="36.42578125" style="1" customWidth="1"/>
    <col min="11009" max="11009" width="0" style="1" hidden="1" customWidth="1"/>
    <col min="11010" max="11010" width="12.5703125" style="1" customWidth="1"/>
    <col min="11011" max="11016" width="10.140625" style="1" customWidth="1"/>
    <col min="11017" max="11017" width="16.140625" style="1" customWidth="1"/>
    <col min="11018" max="11261" width="9.140625" style="1"/>
    <col min="11262" max="11262" width="8.5703125" style="1" customWidth="1"/>
    <col min="11263" max="11263" width="11.42578125" style="1" customWidth="1"/>
    <col min="11264" max="11264" width="36.42578125" style="1" customWidth="1"/>
    <col min="11265" max="11265" width="0" style="1" hidden="1" customWidth="1"/>
    <col min="11266" max="11266" width="12.5703125" style="1" customWidth="1"/>
    <col min="11267" max="11272" width="10.140625" style="1" customWidth="1"/>
    <col min="11273" max="11273" width="16.140625" style="1" customWidth="1"/>
    <col min="11274" max="11517" width="9.140625" style="1"/>
    <col min="11518" max="11518" width="8.5703125" style="1" customWidth="1"/>
    <col min="11519" max="11519" width="11.42578125" style="1" customWidth="1"/>
    <col min="11520" max="11520" width="36.42578125" style="1" customWidth="1"/>
    <col min="11521" max="11521" width="0" style="1" hidden="1" customWidth="1"/>
    <col min="11522" max="11522" width="12.5703125" style="1" customWidth="1"/>
    <col min="11523" max="11528" width="10.140625" style="1" customWidth="1"/>
    <col min="11529" max="11529" width="16.140625" style="1" customWidth="1"/>
    <col min="11530" max="11773" width="9.140625" style="1"/>
    <col min="11774" max="11774" width="8.5703125" style="1" customWidth="1"/>
    <col min="11775" max="11775" width="11.42578125" style="1" customWidth="1"/>
    <col min="11776" max="11776" width="36.42578125" style="1" customWidth="1"/>
    <col min="11777" max="11777" width="0" style="1" hidden="1" customWidth="1"/>
    <col min="11778" max="11778" width="12.5703125" style="1" customWidth="1"/>
    <col min="11779" max="11784" width="10.140625" style="1" customWidth="1"/>
    <col min="11785" max="11785" width="16.140625" style="1" customWidth="1"/>
    <col min="11786" max="12029" width="9.140625" style="1"/>
    <col min="12030" max="12030" width="8.5703125" style="1" customWidth="1"/>
    <col min="12031" max="12031" width="11.42578125" style="1" customWidth="1"/>
    <col min="12032" max="12032" width="36.42578125" style="1" customWidth="1"/>
    <col min="12033" max="12033" width="0" style="1" hidden="1" customWidth="1"/>
    <col min="12034" max="12034" width="12.5703125" style="1" customWidth="1"/>
    <col min="12035" max="12040" width="10.140625" style="1" customWidth="1"/>
    <col min="12041" max="12041" width="16.140625" style="1" customWidth="1"/>
    <col min="12042" max="12285" width="9.140625" style="1"/>
    <col min="12286" max="12286" width="8.5703125" style="1" customWidth="1"/>
    <col min="12287" max="12287" width="11.42578125" style="1" customWidth="1"/>
    <col min="12288" max="12288" width="36.42578125" style="1" customWidth="1"/>
    <col min="12289" max="12289" width="0" style="1" hidden="1" customWidth="1"/>
    <col min="12290" max="12290" width="12.5703125" style="1" customWidth="1"/>
    <col min="12291" max="12296" width="10.140625" style="1" customWidth="1"/>
    <col min="12297" max="12297" width="16.140625" style="1" customWidth="1"/>
    <col min="12298" max="12541" width="9.140625" style="1"/>
    <col min="12542" max="12542" width="8.5703125" style="1" customWidth="1"/>
    <col min="12543" max="12543" width="11.42578125" style="1" customWidth="1"/>
    <col min="12544" max="12544" width="36.42578125" style="1" customWidth="1"/>
    <col min="12545" max="12545" width="0" style="1" hidden="1" customWidth="1"/>
    <col min="12546" max="12546" width="12.5703125" style="1" customWidth="1"/>
    <col min="12547" max="12552" width="10.140625" style="1" customWidth="1"/>
    <col min="12553" max="12553" width="16.140625" style="1" customWidth="1"/>
    <col min="12554" max="12797" width="9.140625" style="1"/>
    <col min="12798" max="12798" width="8.5703125" style="1" customWidth="1"/>
    <col min="12799" max="12799" width="11.42578125" style="1" customWidth="1"/>
    <col min="12800" max="12800" width="36.42578125" style="1" customWidth="1"/>
    <col min="12801" max="12801" width="0" style="1" hidden="1" customWidth="1"/>
    <col min="12802" max="12802" width="12.5703125" style="1" customWidth="1"/>
    <col min="12803" max="12808" width="10.140625" style="1" customWidth="1"/>
    <col min="12809" max="12809" width="16.140625" style="1" customWidth="1"/>
    <col min="12810" max="13053" width="9.140625" style="1"/>
    <col min="13054" max="13054" width="8.5703125" style="1" customWidth="1"/>
    <col min="13055" max="13055" width="11.42578125" style="1" customWidth="1"/>
    <col min="13056" max="13056" width="36.42578125" style="1" customWidth="1"/>
    <col min="13057" max="13057" width="0" style="1" hidden="1" customWidth="1"/>
    <col min="13058" max="13058" width="12.5703125" style="1" customWidth="1"/>
    <col min="13059" max="13064" width="10.140625" style="1" customWidth="1"/>
    <col min="13065" max="13065" width="16.140625" style="1" customWidth="1"/>
    <col min="13066" max="13309" width="9.140625" style="1"/>
    <col min="13310" max="13310" width="8.5703125" style="1" customWidth="1"/>
    <col min="13311" max="13311" width="11.42578125" style="1" customWidth="1"/>
    <col min="13312" max="13312" width="36.42578125" style="1" customWidth="1"/>
    <col min="13313" max="13313" width="0" style="1" hidden="1" customWidth="1"/>
    <col min="13314" max="13314" width="12.5703125" style="1" customWidth="1"/>
    <col min="13315" max="13320" width="10.140625" style="1" customWidth="1"/>
    <col min="13321" max="13321" width="16.140625" style="1" customWidth="1"/>
    <col min="13322" max="13565" width="9.140625" style="1"/>
    <col min="13566" max="13566" width="8.5703125" style="1" customWidth="1"/>
    <col min="13567" max="13567" width="11.42578125" style="1" customWidth="1"/>
    <col min="13568" max="13568" width="36.42578125" style="1" customWidth="1"/>
    <col min="13569" max="13569" width="0" style="1" hidden="1" customWidth="1"/>
    <col min="13570" max="13570" width="12.5703125" style="1" customWidth="1"/>
    <col min="13571" max="13576" width="10.140625" style="1" customWidth="1"/>
    <col min="13577" max="13577" width="16.140625" style="1" customWidth="1"/>
    <col min="13578" max="13821" width="9.140625" style="1"/>
    <col min="13822" max="13822" width="8.5703125" style="1" customWidth="1"/>
    <col min="13823" max="13823" width="11.42578125" style="1" customWidth="1"/>
    <col min="13824" max="13824" width="36.42578125" style="1" customWidth="1"/>
    <col min="13825" max="13825" width="0" style="1" hidden="1" customWidth="1"/>
    <col min="13826" max="13826" width="12.5703125" style="1" customWidth="1"/>
    <col min="13827" max="13832" width="10.140625" style="1" customWidth="1"/>
    <col min="13833" max="13833" width="16.140625" style="1" customWidth="1"/>
    <col min="13834" max="14077" width="9.140625" style="1"/>
    <col min="14078" max="14078" width="8.5703125" style="1" customWidth="1"/>
    <col min="14079" max="14079" width="11.42578125" style="1" customWidth="1"/>
    <col min="14080" max="14080" width="36.42578125" style="1" customWidth="1"/>
    <col min="14081" max="14081" width="0" style="1" hidden="1" customWidth="1"/>
    <col min="14082" max="14082" width="12.5703125" style="1" customWidth="1"/>
    <col min="14083" max="14088" width="10.140625" style="1" customWidth="1"/>
    <col min="14089" max="14089" width="16.140625" style="1" customWidth="1"/>
    <col min="14090" max="14333" width="9.140625" style="1"/>
    <col min="14334" max="14334" width="8.5703125" style="1" customWidth="1"/>
    <col min="14335" max="14335" width="11.42578125" style="1" customWidth="1"/>
    <col min="14336" max="14336" width="36.42578125" style="1" customWidth="1"/>
    <col min="14337" max="14337" width="0" style="1" hidden="1" customWidth="1"/>
    <col min="14338" max="14338" width="12.5703125" style="1" customWidth="1"/>
    <col min="14339" max="14344" width="10.140625" style="1" customWidth="1"/>
    <col min="14345" max="14345" width="16.140625" style="1" customWidth="1"/>
    <col min="14346" max="14589" width="9.140625" style="1"/>
    <col min="14590" max="14590" width="8.5703125" style="1" customWidth="1"/>
    <col min="14591" max="14591" width="11.42578125" style="1" customWidth="1"/>
    <col min="14592" max="14592" width="36.42578125" style="1" customWidth="1"/>
    <col min="14593" max="14593" width="0" style="1" hidden="1" customWidth="1"/>
    <col min="14594" max="14594" width="12.5703125" style="1" customWidth="1"/>
    <col min="14595" max="14600" width="10.140625" style="1" customWidth="1"/>
    <col min="14601" max="14601" width="16.140625" style="1" customWidth="1"/>
    <col min="14602" max="14845" width="9.140625" style="1"/>
    <col min="14846" max="14846" width="8.5703125" style="1" customWidth="1"/>
    <col min="14847" max="14847" width="11.42578125" style="1" customWidth="1"/>
    <col min="14848" max="14848" width="36.42578125" style="1" customWidth="1"/>
    <col min="14849" max="14849" width="0" style="1" hidden="1" customWidth="1"/>
    <col min="14850" max="14850" width="12.5703125" style="1" customWidth="1"/>
    <col min="14851" max="14856" width="10.140625" style="1" customWidth="1"/>
    <col min="14857" max="14857" width="16.140625" style="1" customWidth="1"/>
    <col min="14858" max="15101" width="9.140625" style="1"/>
    <col min="15102" max="15102" width="8.5703125" style="1" customWidth="1"/>
    <col min="15103" max="15103" width="11.42578125" style="1" customWidth="1"/>
    <col min="15104" max="15104" width="36.42578125" style="1" customWidth="1"/>
    <col min="15105" max="15105" width="0" style="1" hidden="1" customWidth="1"/>
    <col min="15106" max="15106" width="12.5703125" style="1" customWidth="1"/>
    <col min="15107" max="15112" width="10.140625" style="1" customWidth="1"/>
    <col min="15113" max="15113" width="16.140625" style="1" customWidth="1"/>
    <col min="15114" max="15357" width="9.140625" style="1"/>
    <col min="15358" max="15358" width="8.5703125" style="1" customWidth="1"/>
    <col min="15359" max="15359" width="11.42578125" style="1" customWidth="1"/>
    <col min="15360" max="15360" width="36.42578125" style="1" customWidth="1"/>
    <col min="15361" max="15361" width="0" style="1" hidden="1" customWidth="1"/>
    <col min="15362" max="15362" width="12.5703125" style="1" customWidth="1"/>
    <col min="15363" max="15368" width="10.140625" style="1" customWidth="1"/>
    <col min="15369" max="15369" width="16.140625" style="1" customWidth="1"/>
    <col min="15370" max="15613" width="9.140625" style="1"/>
    <col min="15614" max="15614" width="8.5703125" style="1" customWidth="1"/>
    <col min="15615" max="15615" width="11.42578125" style="1" customWidth="1"/>
    <col min="15616" max="15616" width="36.42578125" style="1" customWidth="1"/>
    <col min="15617" max="15617" width="0" style="1" hidden="1" customWidth="1"/>
    <col min="15618" max="15618" width="12.5703125" style="1" customWidth="1"/>
    <col min="15619" max="15624" width="10.140625" style="1" customWidth="1"/>
    <col min="15625" max="15625" width="16.140625" style="1" customWidth="1"/>
    <col min="15626" max="15869" width="9.140625" style="1"/>
    <col min="15870" max="15870" width="8.5703125" style="1" customWidth="1"/>
    <col min="15871" max="15871" width="11.42578125" style="1" customWidth="1"/>
    <col min="15872" max="15872" width="36.42578125" style="1" customWidth="1"/>
    <col min="15873" max="15873" width="0" style="1" hidden="1" customWidth="1"/>
    <col min="15874" max="15874" width="12.5703125" style="1" customWidth="1"/>
    <col min="15875" max="15880" width="10.140625" style="1" customWidth="1"/>
    <col min="15881" max="15881" width="16.140625" style="1" customWidth="1"/>
    <col min="15882" max="16125" width="9.140625" style="1"/>
    <col min="16126" max="16126" width="8.5703125" style="1" customWidth="1"/>
    <col min="16127" max="16127" width="11.42578125" style="1" customWidth="1"/>
    <col min="16128" max="16128" width="36.42578125" style="1" customWidth="1"/>
    <col min="16129" max="16129" width="0" style="1" hidden="1" customWidth="1"/>
    <col min="16130" max="16130" width="12.5703125" style="1" customWidth="1"/>
    <col min="16131" max="16136" width="10.140625" style="1" customWidth="1"/>
    <col min="16137" max="16137" width="16.140625" style="1" customWidth="1"/>
    <col min="16138" max="16384" width="9.140625" style="1"/>
  </cols>
  <sheetData>
    <row r="1" spans="1:253" ht="13.5" thickBot="1" x14ac:dyDescent="0.25"/>
    <row r="2" spans="1:253" ht="60.75" customHeight="1" x14ac:dyDescent="0.2">
      <c r="B2" s="30" t="s">
        <v>95</v>
      </c>
      <c r="C2" s="31" t="s">
        <v>94</v>
      </c>
      <c r="D2" s="31" t="s">
        <v>93</v>
      </c>
      <c r="E2" s="32" t="s">
        <v>92</v>
      </c>
      <c r="F2" s="33" t="s">
        <v>91</v>
      </c>
      <c r="G2" s="34"/>
      <c r="H2" s="35" t="s">
        <v>90</v>
      </c>
      <c r="I2" s="36"/>
    </row>
    <row r="3" spans="1:253" ht="38.25" x14ac:dyDescent="0.2">
      <c r="B3" s="37"/>
      <c r="C3" s="23"/>
      <c r="D3" s="23"/>
      <c r="E3" s="22"/>
      <c r="F3" s="20" t="s">
        <v>89</v>
      </c>
      <c r="G3" s="21" t="s">
        <v>88</v>
      </c>
      <c r="H3" s="20" t="s">
        <v>87</v>
      </c>
      <c r="I3" s="38" t="s">
        <v>86</v>
      </c>
    </row>
    <row r="4" spans="1:253" ht="15" customHeight="1" x14ac:dyDescent="0.2">
      <c r="B4" s="16">
        <v>42979</v>
      </c>
      <c r="C4" s="39">
        <v>2912679</v>
      </c>
      <c r="D4" s="40" t="s">
        <v>85</v>
      </c>
      <c r="E4" s="19">
        <v>571843.05000000005</v>
      </c>
      <c r="F4" s="18">
        <v>0.25</v>
      </c>
      <c r="G4" s="17">
        <v>142960.76250000001</v>
      </c>
      <c r="H4" s="13">
        <v>0.25</v>
      </c>
      <c r="I4" s="41">
        <v>142960.76250000001</v>
      </c>
    </row>
    <row r="5" spans="1:253" ht="13.5" customHeight="1" x14ac:dyDescent="0.2">
      <c r="B5" s="16">
        <v>42979</v>
      </c>
      <c r="C5" s="39">
        <v>2912657</v>
      </c>
      <c r="D5" s="40" t="s">
        <v>84</v>
      </c>
      <c r="E5" s="15">
        <v>709276.42</v>
      </c>
      <c r="F5" s="13">
        <v>0.25</v>
      </c>
      <c r="G5" s="14">
        <v>177319.10500000001</v>
      </c>
      <c r="H5" s="13">
        <v>0.25</v>
      </c>
      <c r="I5" s="41">
        <v>177319.10500000001</v>
      </c>
    </row>
    <row r="6" spans="1:253" s="12" customFormat="1" ht="13.5" customHeight="1" x14ac:dyDescent="0.2">
      <c r="A6" s="29"/>
      <c r="B6" s="16">
        <v>42979</v>
      </c>
      <c r="C6" s="39">
        <v>2912668</v>
      </c>
      <c r="D6" s="40" t="s">
        <v>83</v>
      </c>
      <c r="E6" s="15">
        <v>406666.4</v>
      </c>
      <c r="F6" s="13">
        <v>0.25</v>
      </c>
      <c r="G6" s="14">
        <v>101666.6</v>
      </c>
      <c r="H6" s="13">
        <v>0.22524416640457015</v>
      </c>
      <c r="I6" s="41">
        <v>91599.23427274749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</row>
    <row r="7" spans="1:253" s="12" customFormat="1" ht="14.25" customHeight="1" x14ac:dyDescent="0.2">
      <c r="A7" s="29"/>
      <c r="B7" s="16">
        <v>44652</v>
      </c>
      <c r="C7" s="39">
        <v>9112910</v>
      </c>
      <c r="D7" s="40" t="s">
        <v>82</v>
      </c>
      <c r="E7" s="15">
        <v>874617.81</v>
      </c>
      <c r="F7" s="13">
        <v>9.0999999999999998E-2</v>
      </c>
      <c r="G7" s="14">
        <v>79590.220710000009</v>
      </c>
      <c r="H7" s="13">
        <v>-4.7993897798579113E-2</v>
      </c>
      <c r="I7" s="41">
        <v>-41976.317785957086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</row>
    <row r="8" spans="1:253" s="12" customFormat="1" ht="12" customHeight="1" x14ac:dyDescent="0.2">
      <c r="A8" s="29"/>
      <c r="B8" s="16">
        <v>44652</v>
      </c>
      <c r="C8" s="39">
        <v>9112896</v>
      </c>
      <c r="D8" s="40" t="s">
        <v>81</v>
      </c>
      <c r="E8" s="15">
        <v>620830.88</v>
      </c>
      <c r="F8" s="13">
        <v>9.0999999999999998E-2</v>
      </c>
      <c r="G8" s="14">
        <v>56495.610079999999</v>
      </c>
      <c r="H8" s="13">
        <v>-4.7757941688555551E-2</v>
      </c>
      <c r="I8" s="41">
        <v>-29649.604965494629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</row>
    <row r="9" spans="1:253" s="12" customFormat="1" ht="15.75" customHeight="1" x14ac:dyDescent="0.2">
      <c r="A9" s="29"/>
      <c r="B9" s="16">
        <v>44652</v>
      </c>
      <c r="C9" s="39">
        <v>9112900</v>
      </c>
      <c r="D9" s="40" t="s">
        <v>80</v>
      </c>
      <c r="E9" s="15">
        <v>575343.87</v>
      </c>
      <c r="F9" s="13">
        <v>9.0999999999999998E-2</v>
      </c>
      <c r="G9" s="14">
        <v>52356.292170000001</v>
      </c>
      <c r="H9" s="13">
        <v>-7.4737303062559296E-2</v>
      </c>
      <c r="I9" s="41">
        <v>-42999.649177375715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</row>
    <row r="10" spans="1:253" s="12" customFormat="1" ht="15.75" customHeight="1" x14ac:dyDescent="0.2">
      <c r="A10" s="29"/>
      <c r="B10" s="16">
        <v>44652</v>
      </c>
      <c r="C10" s="39">
        <v>4496098</v>
      </c>
      <c r="D10" s="40" t="s">
        <v>79</v>
      </c>
      <c r="E10" s="15">
        <v>686009.23</v>
      </c>
      <c r="F10" s="13">
        <v>9.0999999999999998E-2</v>
      </c>
      <c r="G10" s="14">
        <v>62426.839929999995</v>
      </c>
      <c r="H10" s="13">
        <v>-4.5751745000739003E-2</v>
      </c>
      <c r="I10" s="41">
        <v>-31386.119359113312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</row>
    <row r="11" spans="1:253" s="12" customFormat="1" ht="15.75" customHeight="1" x14ac:dyDescent="0.2">
      <c r="A11" s="29"/>
      <c r="B11" s="16">
        <v>44652</v>
      </c>
      <c r="C11" s="39">
        <v>2739950</v>
      </c>
      <c r="D11" s="40" t="s">
        <v>78</v>
      </c>
      <c r="E11" s="15">
        <v>1435139.41</v>
      </c>
      <c r="F11" s="13">
        <v>9.0999999999999998E-2</v>
      </c>
      <c r="G11" s="14">
        <v>130597.68630999999</v>
      </c>
      <c r="H11" s="13">
        <v>-3.9380869393468992E-2</v>
      </c>
      <c r="I11" s="41">
        <v>-56517.037666630145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</row>
    <row r="12" spans="1:253" s="12" customFormat="1" ht="15.75" customHeight="1" x14ac:dyDescent="0.2">
      <c r="A12" s="29"/>
      <c r="B12" s="16">
        <v>44652</v>
      </c>
      <c r="C12" s="39">
        <v>2739960</v>
      </c>
      <c r="D12" s="40" t="s">
        <v>77</v>
      </c>
      <c r="E12" s="15">
        <v>2054007.51</v>
      </c>
      <c r="F12" s="13">
        <v>9.0999999999999998E-2</v>
      </c>
      <c r="G12" s="14">
        <v>186914.68341</v>
      </c>
      <c r="H12" s="13">
        <v>-7.4186365088208223E-2</v>
      </c>
      <c r="I12" s="41">
        <v>-152379.35103078152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</row>
    <row r="13" spans="1:253" s="12" customFormat="1" ht="15" customHeight="1" x14ac:dyDescent="0.2">
      <c r="A13" s="29"/>
      <c r="B13" s="16">
        <v>42979</v>
      </c>
      <c r="C13" s="39">
        <v>5843062</v>
      </c>
      <c r="D13" s="40" t="s">
        <v>76</v>
      </c>
      <c r="E13" s="15">
        <v>140801.41</v>
      </c>
      <c r="F13" s="13">
        <v>0.14899999999999999</v>
      </c>
      <c r="G13" s="14">
        <v>20979.410090000001</v>
      </c>
      <c r="H13" s="13">
        <v>0.14899999999999999</v>
      </c>
      <c r="I13" s="41">
        <v>20979.410090000001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</row>
    <row r="14" spans="1:253" s="12" customFormat="1" ht="14.25" customHeight="1" x14ac:dyDescent="0.2">
      <c r="A14" s="29"/>
      <c r="B14" s="16">
        <v>42979</v>
      </c>
      <c r="C14" s="39">
        <v>1513157</v>
      </c>
      <c r="D14" s="40" t="s">
        <v>75</v>
      </c>
      <c r="E14" s="15">
        <v>97871.21</v>
      </c>
      <c r="F14" s="13">
        <v>0.14899999999999999</v>
      </c>
      <c r="G14" s="14">
        <v>14582.810289999999</v>
      </c>
      <c r="H14" s="13">
        <v>0.14899999999999999</v>
      </c>
      <c r="I14" s="41">
        <v>14582.810289999999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</row>
    <row r="15" spans="1:253" s="12" customFormat="1" ht="15.75" customHeight="1" x14ac:dyDescent="0.2">
      <c r="A15" s="29"/>
      <c r="B15" s="16">
        <v>42979</v>
      </c>
      <c r="C15" s="39">
        <v>1513168</v>
      </c>
      <c r="D15" s="40" t="s">
        <v>74</v>
      </c>
      <c r="E15" s="15">
        <v>205654.89</v>
      </c>
      <c r="F15" s="13">
        <v>0.14899999999999999</v>
      </c>
      <c r="G15" s="14">
        <v>30642.57861</v>
      </c>
      <c r="H15" s="13">
        <v>0.14899999999999999</v>
      </c>
      <c r="I15" s="41">
        <v>30642.57861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</row>
    <row r="16" spans="1:253" s="12" customFormat="1" ht="16.5" customHeight="1" x14ac:dyDescent="0.2">
      <c r="A16" s="29"/>
      <c r="B16" s="16">
        <v>42979</v>
      </c>
      <c r="C16" s="39">
        <v>4935879</v>
      </c>
      <c r="D16" s="40" t="s">
        <v>73</v>
      </c>
      <c r="E16" s="15">
        <v>172910.79</v>
      </c>
      <c r="F16" s="13">
        <v>0.14899999999999999</v>
      </c>
      <c r="G16" s="14">
        <v>25763.707709999999</v>
      </c>
      <c r="H16" s="13">
        <v>0.14899999999999999</v>
      </c>
      <c r="I16" s="41">
        <v>25763.707709999999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</row>
    <row r="17" spans="1:253" s="12" customFormat="1" ht="15" customHeight="1" x14ac:dyDescent="0.2">
      <c r="A17" s="29"/>
      <c r="B17" s="16">
        <v>42979</v>
      </c>
      <c r="C17" s="39">
        <v>7531606</v>
      </c>
      <c r="D17" s="40" t="s">
        <v>72</v>
      </c>
      <c r="E17" s="15">
        <v>176265.51</v>
      </c>
      <c r="F17" s="13">
        <v>0.14899999999999999</v>
      </c>
      <c r="G17" s="14">
        <v>26263.560990000002</v>
      </c>
      <c r="H17" s="13">
        <v>0.14899999999999999</v>
      </c>
      <c r="I17" s="41">
        <v>26263.560990000002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</row>
    <row r="18" spans="1:253" s="12" customFormat="1" ht="14.25" customHeight="1" x14ac:dyDescent="0.2">
      <c r="A18" s="29"/>
      <c r="B18" s="16">
        <v>42979</v>
      </c>
      <c r="C18" s="39">
        <v>4935904</v>
      </c>
      <c r="D18" s="40" t="s">
        <v>71</v>
      </c>
      <c r="E18" s="15">
        <v>155125.49</v>
      </c>
      <c r="F18" s="13">
        <v>0.14899999999999999</v>
      </c>
      <c r="G18" s="14">
        <v>23113.698009999996</v>
      </c>
      <c r="H18" s="13">
        <v>0.14899999999999999</v>
      </c>
      <c r="I18" s="41">
        <v>23113.698009999996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</row>
    <row r="19" spans="1:253" s="12" customFormat="1" ht="14.25" customHeight="1" x14ac:dyDescent="0.2">
      <c r="A19" s="29"/>
      <c r="B19" s="16">
        <v>42979</v>
      </c>
      <c r="C19" s="39">
        <v>2735449</v>
      </c>
      <c r="D19" s="40" t="s">
        <v>70</v>
      </c>
      <c r="E19" s="15">
        <v>109393.19</v>
      </c>
      <c r="F19" s="13">
        <v>0.14899999999999999</v>
      </c>
      <c r="G19" s="14">
        <v>16299.58531</v>
      </c>
      <c r="H19" s="13">
        <v>0.14899999999999999</v>
      </c>
      <c r="I19" s="41">
        <v>16299.58531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</row>
    <row r="20" spans="1:253" s="12" customFormat="1" ht="14.25" customHeight="1" x14ac:dyDescent="0.2">
      <c r="A20" s="29"/>
      <c r="B20" s="16">
        <v>42979</v>
      </c>
      <c r="C20" s="39">
        <v>2735427</v>
      </c>
      <c r="D20" s="40" t="s">
        <v>69</v>
      </c>
      <c r="E20" s="15">
        <v>135251.59</v>
      </c>
      <c r="F20" s="13">
        <v>0.14899999999999999</v>
      </c>
      <c r="G20" s="14">
        <v>20152.48691</v>
      </c>
      <c r="H20" s="13">
        <v>0.14899999999999999</v>
      </c>
      <c r="I20" s="41">
        <v>20152.48691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</row>
    <row r="21" spans="1:253" s="12" customFormat="1" ht="14.25" customHeight="1" x14ac:dyDescent="0.2">
      <c r="A21" s="29"/>
      <c r="B21" s="16">
        <v>42979</v>
      </c>
      <c r="C21" s="39">
        <v>4490182</v>
      </c>
      <c r="D21" s="40" t="s">
        <v>68</v>
      </c>
      <c r="E21" s="15">
        <v>312575.11</v>
      </c>
      <c r="F21" s="13">
        <v>0.16900000000000001</v>
      </c>
      <c r="G21" s="14">
        <v>52825.193590000003</v>
      </c>
      <c r="H21" s="13">
        <v>0.16900000000000001</v>
      </c>
      <c r="I21" s="41">
        <v>52825.193590000003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</row>
    <row r="22" spans="1:253" s="12" customFormat="1" ht="14.25" customHeight="1" x14ac:dyDescent="0.2">
      <c r="A22" s="29"/>
      <c r="B22" s="16">
        <v>42979</v>
      </c>
      <c r="C22" s="39">
        <v>4926583</v>
      </c>
      <c r="D22" s="40" t="s">
        <v>67</v>
      </c>
      <c r="E22" s="15">
        <v>199719.81</v>
      </c>
      <c r="F22" s="13">
        <v>0.16900000000000001</v>
      </c>
      <c r="G22" s="14">
        <v>33752.64789</v>
      </c>
      <c r="H22" s="13">
        <v>0.16900000000000001</v>
      </c>
      <c r="I22" s="41">
        <v>33752.64789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</row>
    <row r="23" spans="1:253" s="12" customFormat="1" ht="14.25" customHeight="1" x14ac:dyDescent="0.2">
      <c r="A23" s="29"/>
      <c r="B23" s="16">
        <v>42979</v>
      </c>
      <c r="C23" s="39">
        <v>4490160</v>
      </c>
      <c r="D23" s="40" t="s">
        <v>66</v>
      </c>
      <c r="E23" s="15">
        <v>512508.26</v>
      </c>
      <c r="F23" s="13">
        <v>0.16900000000000001</v>
      </c>
      <c r="G23" s="14">
        <v>86613.895940000002</v>
      </c>
      <c r="H23" s="13">
        <v>0.16900000000000001</v>
      </c>
      <c r="I23" s="41">
        <v>86613.895940000002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</row>
    <row r="24" spans="1:253" s="12" customFormat="1" ht="14.25" customHeight="1" x14ac:dyDescent="0.2">
      <c r="A24" s="29"/>
      <c r="B24" s="16">
        <v>42979</v>
      </c>
      <c r="C24" s="39">
        <v>4490171</v>
      </c>
      <c r="D24" s="40" t="s">
        <v>65</v>
      </c>
      <c r="E24" s="15">
        <v>449386.82</v>
      </c>
      <c r="F24" s="13">
        <v>0.16900000000000001</v>
      </c>
      <c r="G24" s="14">
        <v>75946.37258000001</v>
      </c>
      <c r="H24" s="13">
        <v>0.16900000000000001</v>
      </c>
      <c r="I24" s="41">
        <v>75946.37258000001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</row>
    <row r="25" spans="1:253" s="12" customFormat="1" ht="14.25" customHeight="1" x14ac:dyDescent="0.2">
      <c r="A25" s="29"/>
      <c r="B25" s="16">
        <v>42979</v>
      </c>
      <c r="C25" s="39">
        <v>4490240</v>
      </c>
      <c r="D25" s="40" t="s">
        <v>64</v>
      </c>
      <c r="E25" s="15">
        <v>368045.03</v>
      </c>
      <c r="F25" s="13">
        <v>0.06</v>
      </c>
      <c r="G25" s="14">
        <v>22082.701800000003</v>
      </c>
      <c r="H25" s="13">
        <v>0.06</v>
      </c>
      <c r="I25" s="41">
        <v>22082.701800000003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</row>
    <row r="26" spans="1:253" s="12" customFormat="1" ht="14.25" customHeight="1" x14ac:dyDescent="0.2">
      <c r="A26" s="29"/>
      <c r="B26" s="16">
        <v>42979</v>
      </c>
      <c r="C26" s="39">
        <v>4490229</v>
      </c>
      <c r="D26" s="40" t="s">
        <v>63</v>
      </c>
      <c r="E26" s="15">
        <v>694803.95</v>
      </c>
      <c r="F26" s="13">
        <v>0.06</v>
      </c>
      <c r="G26" s="14">
        <v>41688.236999999994</v>
      </c>
      <c r="H26" s="13">
        <v>0.06</v>
      </c>
      <c r="I26" s="41">
        <v>41688.236999999994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</row>
    <row r="27" spans="1:253" s="12" customFormat="1" ht="14.25" customHeight="1" x14ac:dyDescent="0.2">
      <c r="A27" s="29"/>
      <c r="B27" s="16">
        <v>42979</v>
      </c>
      <c r="C27" s="39">
        <v>4490230</v>
      </c>
      <c r="D27" s="40" t="s">
        <v>62</v>
      </c>
      <c r="E27" s="15">
        <v>573933.06000000006</v>
      </c>
      <c r="F27" s="13">
        <v>0.06</v>
      </c>
      <c r="G27" s="14">
        <v>34435.9836</v>
      </c>
      <c r="H27" s="13">
        <v>0.06</v>
      </c>
      <c r="I27" s="41">
        <v>34435.9836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</row>
    <row r="28" spans="1:253" s="12" customFormat="1" ht="14.25" customHeight="1" x14ac:dyDescent="0.2">
      <c r="A28" s="29"/>
      <c r="B28" s="16">
        <v>42979</v>
      </c>
      <c r="C28" s="39">
        <v>4490149</v>
      </c>
      <c r="D28" s="40" t="s">
        <v>61</v>
      </c>
      <c r="E28" s="15">
        <v>314028.24</v>
      </c>
      <c r="F28" s="13">
        <v>5.6000000000000001E-2</v>
      </c>
      <c r="G28" s="14">
        <v>17585.581439999998</v>
      </c>
      <c r="H28" s="13">
        <v>5.6000000000000001E-2</v>
      </c>
      <c r="I28" s="41">
        <v>17585.581439999998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</row>
    <row r="29" spans="1:253" s="12" customFormat="1" ht="14.25" customHeight="1" x14ac:dyDescent="0.2">
      <c r="A29" s="29"/>
      <c r="B29" s="16">
        <v>42979</v>
      </c>
      <c r="C29" s="39">
        <v>4490116</v>
      </c>
      <c r="D29" s="40" t="s">
        <v>60</v>
      </c>
      <c r="E29" s="15">
        <v>378108.23</v>
      </c>
      <c r="F29" s="13">
        <v>5.6000000000000001E-2</v>
      </c>
      <c r="G29" s="14">
        <v>21174.060880000001</v>
      </c>
      <c r="H29" s="13">
        <v>5.6000000000000001E-2</v>
      </c>
      <c r="I29" s="41">
        <v>21174.060880000001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</row>
    <row r="30" spans="1:253" s="12" customFormat="1" ht="14.25" customHeight="1" x14ac:dyDescent="0.2">
      <c r="A30" s="29"/>
      <c r="B30" s="16">
        <v>42979</v>
      </c>
      <c r="C30" s="39">
        <v>4490127</v>
      </c>
      <c r="D30" s="40" t="s">
        <v>59</v>
      </c>
      <c r="E30" s="15">
        <v>822570.22</v>
      </c>
      <c r="F30" s="13">
        <v>5.6000000000000001E-2</v>
      </c>
      <c r="G30" s="14">
        <v>46063.93232</v>
      </c>
      <c r="H30" s="13">
        <v>5.6000000000000001E-2</v>
      </c>
      <c r="I30" s="41">
        <v>46063.93232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</row>
    <row r="31" spans="1:253" s="12" customFormat="1" ht="14.25" customHeight="1" x14ac:dyDescent="0.2">
      <c r="A31" s="29"/>
      <c r="B31" s="16">
        <v>42979</v>
      </c>
      <c r="C31" s="39">
        <v>4490138</v>
      </c>
      <c r="D31" s="40" t="s">
        <v>58</v>
      </c>
      <c r="E31" s="15">
        <v>724568.87</v>
      </c>
      <c r="F31" s="13">
        <v>5.6000000000000001E-2</v>
      </c>
      <c r="G31" s="14">
        <v>40575.856720000003</v>
      </c>
      <c r="H31" s="13">
        <v>5.6000000000000001E-2</v>
      </c>
      <c r="I31" s="41">
        <v>40575.856720000003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</row>
    <row r="32" spans="1:253" s="12" customFormat="1" ht="14.25" customHeight="1" x14ac:dyDescent="0.2">
      <c r="A32" s="29"/>
      <c r="B32" s="16">
        <v>42979</v>
      </c>
      <c r="C32" s="39">
        <v>4490003</v>
      </c>
      <c r="D32" s="40" t="s">
        <v>57</v>
      </c>
      <c r="E32" s="15">
        <v>774529.21</v>
      </c>
      <c r="F32" s="13">
        <v>5.7000000000000002E-2</v>
      </c>
      <c r="G32" s="14">
        <v>44148.164969999998</v>
      </c>
      <c r="H32" s="13">
        <v>5.7000000000000002E-2</v>
      </c>
      <c r="I32" s="41">
        <v>44148.164969999998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</row>
    <row r="33" spans="1:253" s="12" customFormat="1" ht="14.25" customHeight="1" x14ac:dyDescent="0.2">
      <c r="A33" s="29"/>
      <c r="B33" s="16">
        <v>42979</v>
      </c>
      <c r="C33" s="39">
        <v>4490014</v>
      </c>
      <c r="D33" s="40" t="s">
        <v>56</v>
      </c>
      <c r="E33" s="15">
        <v>1214379.79</v>
      </c>
      <c r="F33" s="13">
        <v>5.7000000000000002E-2</v>
      </c>
      <c r="G33" s="14">
        <v>69219.648030000011</v>
      </c>
      <c r="H33" s="13">
        <v>5.7000000000000002E-2</v>
      </c>
      <c r="I33" s="41">
        <v>69219.648030000011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</row>
    <row r="34" spans="1:253" s="12" customFormat="1" ht="14.25" customHeight="1" x14ac:dyDescent="0.2">
      <c r="A34" s="29"/>
      <c r="B34" s="16">
        <v>42979</v>
      </c>
      <c r="C34" s="39">
        <v>3585782</v>
      </c>
      <c r="D34" s="40" t="s">
        <v>55</v>
      </c>
      <c r="E34" s="15">
        <v>328228.98</v>
      </c>
      <c r="F34" s="13">
        <v>6.7000000000000004E-2</v>
      </c>
      <c r="G34" s="14">
        <v>21991.341660000002</v>
      </c>
      <c r="H34" s="13">
        <v>6.7000000000000004E-2</v>
      </c>
      <c r="I34" s="41">
        <v>21991.341660000002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</row>
    <row r="35" spans="1:253" s="12" customFormat="1" ht="14.25" customHeight="1" x14ac:dyDescent="0.2">
      <c r="A35" s="29"/>
      <c r="B35" s="16">
        <v>42979</v>
      </c>
      <c r="C35" s="39">
        <v>3585760</v>
      </c>
      <c r="D35" s="40" t="s">
        <v>54</v>
      </c>
      <c r="E35" s="15">
        <v>1225832.81</v>
      </c>
      <c r="F35" s="13">
        <v>6.7000000000000004E-2</v>
      </c>
      <c r="G35" s="14">
        <v>82130.798270000014</v>
      </c>
      <c r="H35" s="13">
        <v>6.7000000000000004E-2</v>
      </c>
      <c r="I35" s="41">
        <v>82130.798270000014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</row>
    <row r="36" spans="1:253" s="12" customFormat="1" ht="14.25" customHeight="1" x14ac:dyDescent="0.2">
      <c r="A36" s="29"/>
      <c r="B36" s="16">
        <v>42979</v>
      </c>
      <c r="C36" s="39">
        <v>3251550</v>
      </c>
      <c r="D36" s="40" t="s">
        <v>53</v>
      </c>
      <c r="E36" s="15">
        <v>888165.58</v>
      </c>
      <c r="F36" s="13">
        <v>6.7000000000000004E-2</v>
      </c>
      <c r="G36" s="14">
        <v>59507.093860000001</v>
      </c>
      <c r="H36" s="13">
        <v>6.7000000000000004E-2</v>
      </c>
      <c r="I36" s="41">
        <v>59507.093860000001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</row>
    <row r="37" spans="1:253" s="12" customFormat="1" ht="14.25" customHeight="1" x14ac:dyDescent="0.2">
      <c r="A37" s="29"/>
      <c r="B37" s="16">
        <v>42979</v>
      </c>
      <c r="C37" s="39">
        <v>3251561</v>
      </c>
      <c r="D37" s="40" t="s">
        <v>52</v>
      </c>
      <c r="E37" s="15">
        <v>1514015.1</v>
      </c>
      <c r="F37" s="13">
        <v>6.7000000000000004E-2</v>
      </c>
      <c r="G37" s="14">
        <v>101439.01170000002</v>
      </c>
      <c r="H37" s="13">
        <v>6.7000000000000004E-2</v>
      </c>
      <c r="I37" s="41">
        <v>101439.01170000002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</row>
    <row r="38" spans="1:253" s="12" customFormat="1" ht="14.25" customHeight="1" x14ac:dyDescent="0.2">
      <c r="A38" s="29"/>
      <c r="B38" s="16">
        <v>42979</v>
      </c>
      <c r="C38" s="39">
        <v>3590057</v>
      </c>
      <c r="D38" s="40" t="s">
        <v>51</v>
      </c>
      <c r="E38" s="15">
        <v>208474.33</v>
      </c>
      <c r="F38" s="13">
        <v>0.09</v>
      </c>
      <c r="G38" s="14">
        <v>18762.689699999999</v>
      </c>
      <c r="H38" s="13">
        <v>0.09</v>
      </c>
      <c r="I38" s="41">
        <v>18762.689699999999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</row>
    <row r="39" spans="1:253" s="12" customFormat="1" ht="14.25" customHeight="1" x14ac:dyDescent="0.2">
      <c r="A39" s="29"/>
      <c r="B39" s="16">
        <v>42979</v>
      </c>
      <c r="C39" s="39">
        <v>3590046</v>
      </c>
      <c r="D39" s="40" t="s">
        <v>50</v>
      </c>
      <c r="E39" s="15">
        <v>982720.01</v>
      </c>
      <c r="F39" s="13">
        <v>0.09</v>
      </c>
      <c r="G39" s="14">
        <v>88444.800900000002</v>
      </c>
      <c r="H39" s="13">
        <v>0.09</v>
      </c>
      <c r="I39" s="41">
        <v>88444.800900000002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</row>
    <row r="40" spans="1:253" s="12" customFormat="1" ht="14.25" customHeight="1" x14ac:dyDescent="0.2">
      <c r="A40" s="29"/>
      <c r="B40" s="16">
        <v>42979</v>
      </c>
      <c r="C40" s="39">
        <v>3589965</v>
      </c>
      <c r="D40" s="40" t="s">
        <v>49</v>
      </c>
      <c r="E40" s="15">
        <v>701674.01</v>
      </c>
      <c r="F40" s="13">
        <v>0.09</v>
      </c>
      <c r="G40" s="14">
        <v>63150.660899999995</v>
      </c>
      <c r="H40" s="13">
        <v>0.09</v>
      </c>
      <c r="I40" s="41">
        <v>63150.660899999995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</row>
    <row r="41" spans="1:253" s="12" customFormat="1" ht="14.25" customHeight="1" x14ac:dyDescent="0.2">
      <c r="A41" s="29"/>
      <c r="B41" s="16">
        <v>42979</v>
      </c>
      <c r="C41" s="39">
        <v>3589976</v>
      </c>
      <c r="D41" s="40" t="s">
        <v>48</v>
      </c>
      <c r="E41" s="15">
        <v>1042681.2</v>
      </c>
      <c r="F41" s="13">
        <v>0.09</v>
      </c>
      <c r="G41" s="14">
        <v>93841.30799999999</v>
      </c>
      <c r="H41" s="13">
        <v>0.09</v>
      </c>
      <c r="I41" s="41">
        <v>93841.30799999999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</row>
    <row r="42" spans="1:253" s="12" customFormat="1" ht="14.25" customHeight="1" x14ac:dyDescent="0.2">
      <c r="A42" s="29"/>
      <c r="B42" s="16">
        <v>44652</v>
      </c>
      <c r="C42" s="39">
        <v>3319621</v>
      </c>
      <c r="D42" s="40" t="s">
        <v>47</v>
      </c>
      <c r="E42" s="15">
        <v>15.36</v>
      </c>
      <c r="F42" s="13">
        <v>6.8000000000000005E-2</v>
      </c>
      <c r="G42" s="14">
        <v>1.0444800000000001</v>
      </c>
      <c r="H42" s="13">
        <v>-6.2764504721047137E-2</v>
      </c>
      <c r="I42" s="41">
        <v>-0.96406279251528404</v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</row>
    <row r="43" spans="1:253" s="12" customFormat="1" ht="14.25" customHeight="1" x14ac:dyDescent="0.2">
      <c r="A43" s="29"/>
      <c r="B43" s="16">
        <v>42979</v>
      </c>
      <c r="C43" s="39">
        <v>3741505</v>
      </c>
      <c r="D43" s="40" t="s">
        <v>46</v>
      </c>
      <c r="E43" s="15">
        <v>986083.62</v>
      </c>
      <c r="F43" s="13">
        <v>6.8000000000000005E-2</v>
      </c>
      <c r="G43" s="14">
        <v>67053.686159999997</v>
      </c>
      <c r="H43" s="13">
        <v>6.8000000000000005E-2</v>
      </c>
      <c r="I43" s="41">
        <v>67053.686159999997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</row>
    <row r="44" spans="1:253" s="12" customFormat="1" ht="14.25" customHeight="1" x14ac:dyDescent="0.2">
      <c r="A44" s="29"/>
      <c r="B44" s="16">
        <v>42979</v>
      </c>
      <c r="C44" s="39">
        <v>3319610</v>
      </c>
      <c r="D44" s="40" t="s">
        <v>45</v>
      </c>
      <c r="E44" s="15">
        <v>1614822.41</v>
      </c>
      <c r="F44" s="13">
        <v>6.8000000000000005E-2</v>
      </c>
      <c r="G44" s="14">
        <v>109807.92388</v>
      </c>
      <c r="H44" s="13">
        <v>6.8000000000000005E-2</v>
      </c>
      <c r="I44" s="41">
        <v>109807.92388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</row>
    <row r="45" spans="1:253" s="12" customFormat="1" ht="14.25" customHeight="1" x14ac:dyDescent="0.2">
      <c r="A45" s="29"/>
      <c r="B45" s="16">
        <v>42979</v>
      </c>
      <c r="C45" s="39">
        <v>9207427</v>
      </c>
      <c r="D45" s="40" t="s">
        <v>44</v>
      </c>
      <c r="E45" s="15">
        <v>2193741.89</v>
      </c>
      <c r="F45" s="13">
        <v>0.14799999999999999</v>
      </c>
      <c r="G45" s="14">
        <v>324673.79972000001</v>
      </c>
      <c r="H45" s="13">
        <v>0.14799999999999999</v>
      </c>
      <c r="I45" s="41">
        <v>324673.79972000001</v>
      </c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</row>
    <row r="46" spans="1:253" s="12" customFormat="1" ht="14.25" customHeight="1" x14ac:dyDescent="0.2">
      <c r="A46" s="29"/>
      <c r="B46" s="16">
        <v>42979</v>
      </c>
      <c r="C46" s="39">
        <v>9790616</v>
      </c>
      <c r="D46" s="40" t="s">
        <v>43</v>
      </c>
      <c r="E46" s="15">
        <v>3058641.3</v>
      </c>
      <c r="F46" s="13">
        <v>0.14799999999999999</v>
      </c>
      <c r="G46" s="14">
        <v>452678.91239999997</v>
      </c>
      <c r="H46" s="13">
        <v>0.14799999999999999</v>
      </c>
      <c r="I46" s="41">
        <v>452678.91239999997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</row>
    <row r="47" spans="1:253" s="12" customFormat="1" ht="14.25" customHeight="1" x14ac:dyDescent="0.2">
      <c r="A47" s="29"/>
      <c r="B47" s="16">
        <v>42979</v>
      </c>
      <c r="C47" s="39">
        <v>4472930</v>
      </c>
      <c r="D47" s="40" t="s">
        <v>42</v>
      </c>
      <c r="E47" s="15">
        <v>249279.11</v>
      </c>
      <c r="F47" s="13">
        <v>0.06</v>
      </c>
      <c r="G47" s="14">
        <v>14956.746599999999</v>
      </c>
      <c r="H47" s="13">
        <v>0.06</v>
      </c>
      <c r="I47" s="41">
        <v>14956.746599999999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</row>
    <row r="48" spans="1:253" s="12" customFormat="1" ht="14.25" customHeight="1" x14ac:dyDescent="0.2">
      <c r="A48" s="29"/>
      <c r="B48" s="16">
        <v>42979</v>
      </c>
      <c r="C48" s="39">
        <v>3320620</v>
      </c>
      <c r="D48" s="40" t="s">
        <v>41</v>
      </c>
      <c r="E48" s="15">
        <v>678699.57</v>
      </c>
      <c r="F48" s="13">
        <v>0.06</v>
      </c>
      <c r="G48" s="14">
        <v>40721.974199999997</v>
      </c>
      <c r="H48" s="13">
        <v>0.06</v>
      </c>
      <c r="I48" s="41">
        <v>40721.974199999997</v>
      </c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</row>
    <row r="49" spans="1:253" s="12" customFormat="1" ht="14.25" customHeight="1" x14ac:dyDescent="0.2">
      <c r="A49" s="29"/>
      <c r="B49" s="16">
        <v>42979</v>
      </c>
      <c r="C49" s="39">
        <v>3320631</v>
      </c>
      <c r="D49" s="40" t="s">
        <v>40</v>
      </c>
      <c r="E49" s="15">
        <v>806424.05</v>
      </c>
      <c r="F49" s="13">
        <v>0.06</v>
      </c>
      <c r="G49" s="14">
        <v>48385.442999999999</v>
      </c>
      <c r="H49" s="13">
        <v>0.06</v>
      </c>
      <c r="I49" s="41">
        <v>48385.442999999999</v>
      </c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</row>
    <row r="50" spans="1:253" s="12" customFormat="1" ht="14.25" customHeight="1" x14ac:dyDescent="0.2">
      <c r="A50" s="29"/>
      <c r="B50" s="16">
        <v>42979</v>
      </c>
      <c r="C50" s="39">
        <v>3320642</v>
      </c>
      <c r="D50" s="40" t="s">
        <v>39</v>
      </c>
      <c r="E50" s="15">
        <v>824052.57</v>
      </c>
      <c r="F50" s="13">
        <v>0.06</v>
      </c>
      <c r="G50" s="14">
        <v>49443.154199999997</v>
      </c>
      <c r="H50" s="13">
        <v>0.06</v>
      </c>
      <c r="I50" s="41">
        <v>49443.154199999997</v>
      </c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</row>
    <row r="51" spans="1:253" s="12" customFormat="1" ht="14.25" customHeight="1" x14ac:dyDescent="0.2">
      <c r="A51" s="29"/>
      <c r="B51" s="16">
        <v>42979</v>
      </c>
      <c r="C51" s="39">
        <v>4472920</v>
      </c>
      <c r="D51" s="40" t="s">
        <v>38</v>
      </c>
      <c r="E51" s="15">
        <v>536879.69999999995</v>
      </c>
      <c r="F51" s="13">
        <v>0.06</v>
      </c>
      <c r="G51" s="14">
        <v>32212.781999999996</v>
      </c>
      <c r="H51" s="13">
        <v>0.06</v>
      </c>
      <c r="I51" s="41">
        <v>32212.781999999996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</row>
    <row r="52" spans="1:253" s="12" customFormat="1" ht="14.25" customHeight="1" x14ac:dyDescent="0.2">
      <c r="A52" s="29"/>
      <c r="B52" s="16">
        <v>42979</v>
      </c>
      <c r="C52" s="39">
        <v>5371349</v>
      </c>
      <c r="D52" s="40" t="s">
        <v>37</v>
      </c>
      <c r="E52" s="15">
        <v>782796.1</v>
      </c>
      <c r="F52" s="13">
        <v>0.06</v>
      </c>
      <c r="G52" s="14">
        <v>46967.765999999996</v>
      </c>
      <c r="H52" s="13">
        <v>0.06</v>
      </c>
      <c r="I52" s="41">
        <v>46967.765999999996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</row>
    <row r="53" spans="1:253" s="12" customFormat="1" ht="14.25" customHeight="1" x14ac:dyDescent="0.2">
      <c r="A53" s="29"/>
      <c r="B53" s="16">
        <v>42979</v>
      </c>
      <c r="C53" s="39">
        <v>2067261</v>
      </c>
      <c r="D53" s="40" t="s">
        <v>36</v>
      </c>
      <c r="E53" s="15">
        <v>580896.93999999994</v>
      </c>
      <c r="F53" s="13">
        <v>0.06</v>
      </c>
      <c r="G53" s="14">
        <v>34853.816399999996</v>
      </c>
      <c r="H53" s="13">
        <v>0.06</v>
      </c>
      <c r="I53" s="41">
        <v>34853.816399999996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</row>
    <row r="54" spans="1:253" s="12" customFormat="1" ht="14.25" customHeight="1" x14ac:dyDescent="0.2">
      <c r="A54" s="29"/>
      <c r="B54" s="16">
        <v>42979</v>
      </c>
      <c r="C54" s="39">
        <v>7875398</v>
      </c>
      <c r="D54" s="40" t="s">
        <v>35</v>
      </c>
      <c r="E54" s="15">
        <v>688036.09</v>
      </c>
      <c r="F54" s="13">
        <v>0.06</v>
      </c>
      <c r="G54" s="14">
        <v>41282.165399999998</v>
      </c>
      <c r="H54" s="13">
        <v>0.06</v>
      </c>
      <c r="I54" s="41">
        <v>41282.165399999998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</row>
    <row r="55" spans="1:253" s="12" customFormat="1" ht="14.25" customHeight="1" x14ac:dyDescent="0.2">
      <c r="A55" s="29"/>
      <c r="B55" s="16">
        <v>42979</v>
      </c>
      <c r="C55" s="39">
        <v>7007325</v>
      </c>
      <c r="D55" s="40" t="s">
        <v>34</v>
      </c>
      <c r="E55" s="15">
        <v>942760.45</v>
      </c>
      <c r="F55" s="13">
        <v>0.06</v>
      </c>
      <c r="G55" s="14">
        <v>56565.626999999993</v>
      </c>
      <c r="H55" s="13">
        <v>0.06</v>
      </c>
      <c r="I55" s="41">
        <v>56565.626999999993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</row>
    <row r="56" spans="1:253" s="12" customFormat="1" ht="14.25" customHeight="1" x14ac:dyDescent="0.2">
      <c r="A56" s="29"/>
      <c r="B56" s="16">
        <v>42979</v>
      </c>
      <c r="C56" s="39">
        <v>2825133</v>
      </c>
      <c r="D56" s="40" t="s">
        <v>33</v>
      </c>
      <c r="E56" s="15">
        <v>619329.22</v>
      </c>
      <c r="F56" s="13">
        <v>0.06</v>
      </c>
      <c r="G56" s="14">
        <v>37159.753199999999</v>
      </c>
      <c r="H56" s="13">
        <v>0.06</v>
      </c>
      <c r="I56" s="41">
        <v>37159.753199999999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</row>
    <row r="57" spans="1:253" s="12" customFormat="1" ht="14.25" customHeight="1" x14ac:dyDescent="0.2">
      <c r="A57" s="29"/>
      <c r="B57" s="16">
        <v>42979</v>
      </c>
      <c r="C57" s="39">
        <v>2749589</v>
      </c>
      <c r="D57" s="40" t="s">
        <v>32</v>
      </c>
      <c r="E57" s="15">
        <v>2.06</v>
      </c>
      <c r="F57" s="13">
        <v>0.17899999999999999</v>
      </c>
      <c r="G57" s="14">
        <v>0.36874000000000001</v>
      </c>
      <c r="H57" s="13">
        <v>0.17899999999999999</v>
      </c>
      <c r="I57" s="41">
        <v>0.36874000000000001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</row>
    <row r="58" spans="1:253" s="12" customFormat="1" ht="14.25" customHeight="1" x14ac:dyDescent="0.2">
      <c r="A58" s="29"/>
      <c r="B58" s="16">
        <v>42979</v>
      </c>
      <c r="C58" s="39">
        <v>2749578</v>
      </c>
      <c r="D58" s="40" t="s">
        <v>31</v>
      </c>
      <c r="E58" s="15">
        <v>826322.61</v>
      </c>
      <c r="F58" s="13">
        <v>0.17899999999999999</v>
      </c>
      <c r="G58" s="14">
        <v>147911.74718999999</v>
      </c>
      <c r="H58" s="13">
        <v>0.17899999999999999</v>
      </c>
      <c r="I58" s="41">
        <v>147911.74718999999</v>
      </c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</row>
    <row r="59" spans="1:253" s="12" customFormat="1" ht="14.25" customHeight="1" x14ac:dyDescent="0.2">
      <c r="A59" s="29"/>
      <c r="B59" s="16">
        <v>43709</v>
      </c>
      <c r="C59" s="39">
        <v>4308890</v>
      </c>
      <c r="D59" s="40" t="s">
        <v>30</v>
      </c>
      <c r="E59" s="15">
        <v>314970.5</v>
      </c>
      <c r="F59" s="13">
        <v>0.09</v>
      </c>
      <c r="G59" s="14">
        <v>28347.344999999998</v>
      </c>
      <c r="H59" s="13">
        <v>0.09</v>
      </c>
      <c r="I59" s="41">
        <v>28347.344999999998</v>
      </c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</row>
    <row r="60" spans="1:253" s="12" customFormat="1" ht="14.25" customHeight="1" x14ac:dyDescent="0.2">
      <c r="A60" s="29"/>
      <c r="B60" s="16">
        <v>43709</v>
      </c>
      <c r="C60" s="39">
        <v>3605868</v>
      </c>
      <c r="D60" s="40" t="s">
        <v>29</v>
      </c>
      <c r="E60" s="15">
        <v>431681.43</v>
      </c>
      <c r="F60" s="13">
        <v>0.09</v>
      </c>
      <c r="G60" s="14">
        <v>38851.328699999998</v>
      </c>
      <c r="H60" s="13">
        <v>0.09</v>
      </c>
      <c r="I60" s="41">
        <v>38851.328699999998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</row>
    <row r="61" spans="1:253" s="12" customFormat="1" ht="14.25" customHeight="1" x14ac:dyDescent="0.2">
      <c r="A61" s="29"/>
      <c r="B61" s="16">
        <v>43709</v>
      </c>
      <c r="C61" s="39">
        <v>3605879</v>
      </c>
      <c r="D61" s="40" t="s">
        <v>28</v>
      </c>
      <c r="E61" s="15">
        <v>1158519.8999999999</v>
      </c>
      <c r="F61" s="13">
        <v>0.09</v>
      </c>
      <c r="G61" s="14">
        <v>104266.79099999998</v>
      </c>
      <c r="H61" s="13">
        <v>0.09</v>
      </c>
      <c r="I61" s="41">
        <v>104266.79099999998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</row>
    <row r="62" spans="1:253" s="12" customFormat="1" ht="14.25" customHeight="1" x14ac:dyDescent="0.2">
      <c r="A62" s="29"/>
      <c r="B62" s="16">
        <v>44075</v>
      </c>
      <c r="C62" s="39">
        <v>3875465</v>
      </c>
      <c r="D62" s="40" t="s">
        <v>27</v>
      </c>
      <c r="E62" s="15">
        <v>225648.5</v>
      </c>
      <c r="F62" s="13">
        <v>0.14299999999999999</v>
      </c>
      <c r="G62" s="14">
        <v>32267.735499999999</v>
      </c>
      <c r="H62" s="13">
        <v>0.14299999999999999</v>
      </c>
      <c r="I62" s="41">
        <v>32267.735499999999</v>
      </c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</row>
    <row r="63" spans="1:253" s="12" customFormat="1" ht="14.25" customHeight="1" x14ac:dyDescent="0.2">
      <c r="A63" s="29"/>
      <c r="B63" s="16">
        <v>44075</v>
      </c>
      <c r="C63" s="39">
        <v>3875476</v>
      </c>
      <c r="D63" s="40" t="s">
        <v>26</v>
      </c>
      <c r="E63" s="15">
        <v>567342.98</v>
      </c>
      <c r="F63" s="13">
        <v>0.14299999999999999</v>
      </c>
      <c r="G63" s="14">
        <v>81130.046139999991</v>
      </c>
      <c r="H63" s="13">
        <v>0.14299999999999999</v>
      </c>
      <c r="I63" s="41">
        <v>81130.046139999991</v>
      </c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</row>
    <row r="64" spans="1:253" s="12" customFormat="1" ht="14.25" customHeight="1" x14ac:dyDescent="0.2">
      <c r="A64" s="29"/>
      <c r="B64" s="16">
        <v>44075</v>
      </c>
      <c r="C64" s="39">
        <v>3875807</v>
      </c>
      <c r="D64" s="40" t="s">
        <v>25</v>
      </c>
      <c r="E64" s="15">
        <v>264797.5</v>
      </c>
      <c r="F64" s="13">
        <v>9.0999999999999998E-2</v>
      </c>
      <c r="G64" s="14">
        <v>24096.572499999998</v>
      </c>
      <c r="H64" s="13">
        <v>9.0999999999999998E-2</v>
      </c>
      <c r="I64" s="41">
        <v>24096.572499999998</v>
      </c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</row>
    <row r="65" spans="1:253" s="12" customFormat="1" ht="14.25" customHeight="1" x14ac:dyDescent="0.2">
      <c r="A65" s="29"/>
      <c r="B65" s="16">
        <v>44075</v>
      </c>
      <c r="C65" s="39">
        <v>3875148</v>
      </c>
      <c r="D65" s="40" t="s">
        <v>24</v>
      </c>
      <c r="E65" s="15">
        <v>790702.6</v>
      </c>
      <c r="F65" s="13">
        <v>0.16800000000000001</v>
      </c>
      <c r="G65" s="14">
        <v>132838.0368</v>
      </c>
      <c r="H65" s="13">
        <v>0.16800000000000001</v>
      </c>
      <c r="I65" s="41">
        <v>132838.0368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</row>
    <row r="66" spans="1:253" s="12" customFormat="1" ht="14.25" customHeight="1" x14ac:dyDescent="0.2">
      <c r="A66" s="29"/>
      <c r="B66" s="16">
        <v>44075</v>
      </c>
      <c r="C66" s="39">
        <v>3875137</v>
      </c>
      <c r="D66" s="40" t="s">
        <v>23</v>
      </c>
      <c r="E66" s="15">
        <v>1053617.8899999999</v>
      </c>
      <c r="F66" s="13">
        <v>0.16800000000000001</v>
      </c>
      <c r="G66" s="14">
        <v>177007.80551999999</v>
      </c>
      <c r="H66" s="13">
        <v>0.16800000000000001</v>
      </c>
      <c r="I66" s="41">
        <v>177007.80551999999</v>
      </c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</row>
    <row r="67" spans="1:253" s="12" customFormat="1" ht="14.25" customHeight="1" x14ac:dyDescent="0.2">
      <c r="A67" s="29"/>
      <c r="B67" s="16">
        <v>44075</v>
      </c>
      <c r="C67" s="39">
        <v>4934810</v>
      </c>
      <c r="D67" s="40" t="s">
        <v>22</v>
      </c>
      <c r="E67" s="15">
        <v>188835</v>
      </c>
      <c r="F67" s="13">
        <v>0.157</v>
      </c>
      <c r="G67" s="14">
        <v>29647.095000000001</v>
      </c>
      <c r="H67" s="13">
        <v>0.157</v>
      </c>
      <c r="I67" s="41">
        <v>29647.095000000001</v>
      </c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</row>
    <row r="68" spans="1:253" s="12" customFormat="1" ht="14.25" customHeight="1" x14ac:dyDescent="0.2">
      <c r="A68" s="29"/>
      <c r="B68" s="16">
        <v>44075</v>
      </c>
      <c r="C68" s="39">
        <v>3874939</v>
      </c>
      <c r="D68" s="40" t="s">
        <v>21</v>
      </c>
      <c r="E68" s="15">
        <v>1280844.31</v>
      </c>
      <c r="F68" s="13">
        <v>0.16700000000000001</v>
      </c>
      <c r="G68" s="14">
        <v>213900.99977000002</v>
      </c>
      <c r="H68" s="13">
        <v>0.16700000000000001</v>
      </c>
      <c r="I68" s="41">
        <v>213900.99977000002</v>
      </c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</row>
    <row r="69" spans="1:253" s="12" customFormat="1" ht="14.25" customHeight="1" x14ac:dyDescent="0.2">
      <c r="A69" s="29"/>
      <c r="B69" s="16">
        <v>44256</v>
      </c>
      <c r="C69" s="39">
        <v>4929355</v>
      </c>
      <c r="D69" s="40" t="s">
        <v>20</v>
      </c>
      <c r="E69" s="15">
        <v>274217.25</v>
      </c>
      <c r="F69" s="13">
        <v>0.41699999999999998</v>
      </c>
      <c r="G69" s="14">
        <v>114348.59324999999</v>
      </c>
      <c r="H69" s="13">
        <v>8.520865736579461E-2</v>
      </c>
      <c r="I69" s="41">
        <v>23365.683699040441</v>
      </c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</row>
    <row r="70" spans="1:253" s="12" customFormat="1" ht="14.25" customHeight="1" x14ac:dyDescent="0.2">
      <c r="A70" s="29"/>
      <c r="B70" s="16">
        <v>44256</v>
      </c>
      <c r="C70" s="39">
        <v>4929366</v>
      </c>
      <c r="D70" s="40" t="s">
        <v>19</v>
      </c>
      <c r="E70" s="15">
        <v>204072.15</v>
      </c>
      <c r="F70" s="13">
        <v>0.41699999999999998</v>
      </c>
      <c r="G70" s="14">
        <v>85098.086549999993</v>
      </c>
      <c r="H70" s="13">
        <v>8.520865736579461E-2</v>
      </c>
      <c r="I70" s="41">
        <v>17388.713907251044</v>
      </c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</row>
    <row r="71" spans="1:253" s="12" customFormat="1" ht="14.25" customHeight="1" x14ac:dyDescent="0.2">
      <c r="A71" s="29"/>
      <c r="B71" s="16">
        <v>44256</v>
      </c>
      <c r="C71" s="39">
        <v>4929388</v>
      </c>
      <c r="D71" s="40" t="s">
        <v>18</v>
      </c>
      <c r="E71" s="15">
        <v>210479.55</v>
      </c>
      <c r="F71" s="13">
        <v>0.41699999999999998</v>
      </c>
      <c r="G71" s="14">
        <v>87769.972349999996</v>
      </c>
      <c r="H71" s="13">
        <v>8.520865736579461E-2</v>
      </c>
      <c r="I71" s="41">
        <v>17934.679858456635</v>
      </c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</row>
    <row r="72" spans="1:253" s="12" customFormat="1" ht="14.25" customHeight="1" x14ac:dyDescent="0.2">
      <c r="A72" s="29"/>
      <c r="B72" s="16">
        <v>44256</v>
      </c>
      <c r="C72" s="39">
        <v>4929377</v>
      </c>
      <c r="D72" s="40" t="s">
        <v>17</v>
      </c>
      <c r="E72" s="15">
        <v>164391.70000000001</v>
      </c>
      <c r="F72" s="13">
        <v>0.41699999999999998</v>
      </c>
      <c r="G72" s="14">
        <v>68551.338900000002</v>
      </c>
      <c r="H72" s="13">
        <v>8.520865736579461E-2</v>
      </c>
      <c r="I72" s="41">
        <v>14007.596039080499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</row>
    <row r="73" spans="1:253" s="12" customFormat="1" ht="14.25" customHeight="1" x14ac:dyDescent="0.2">
      <c r="A73" s="29"/>
      <c r="B73" s="16">
        <v>44348</v>
      </c>
      <c r="C73" s="39">
        <v>5303305</v>
      </c>
      <c r="D73" s="40" t="s">
        <v>16</v>
      </c>
      <c r="E73" s="15">
        <v>209317.33</v>
      </c>
      <c r="F73" s="13">
        <v>0.19700000000000001</v>
      </c>
      <c r="G73" s="14">
        <v>41235.514009999999</v>
      </c>
      <c r="H73" s="13">
        <v>0.12252700186378696</v>
      </c>
      <c r="I73" s="41">
        <v>25647.024883032907</v>
      </c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</row>
    <row r="74" spans="1:253" s="12" customFormat="1" ht="14.25" customHeight="1" x14ac:dyDescent="0.2">
      <c r="A74" s="29"/>
      <c r="B74" s="16">
        <v>44105</v>
      </c>
      <c r="C74" s="39">
        <v>4201955</v>
      </c>
      <c r="D74" s="40" t="s">
        <v>15</v>
      </c>
      <c r="E74" s="15">
        <v>968795.88</v>
      </c>
      <c r="F74" s="13">
        <v>0.08</v>
      </c>
      <c r="G74" s="14">
        <v>77503.670400000003</v>
      </c>
      <c r="H74" s="13">
        <v>0.08</v>
      </c>
      <c r="I74" s="41">
        <v>77503.670400000003</v>
      </c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</row>
    <row r="75" spans="1:253" s="12" customFormat="1" ht="14.25" customHeight="1" x14ac:dyDescent="0.2">
      <c r="A75" s="29"/>
      <c r="B75" s="16">
        <v>44105</v>
      </c>
      <c r="C75" s="39">
        <v>4201966</v>
      </c>
      <c r="D75" s="40" t="s">
        <v>14</v>
      </c>
      <c r="E75" s="15">
        <v>893880.75</v>
      </c>
      <c r="F75" s="13">
        <v>0.08</v>
      </c>
      <c r="G75" s="14">
        <v>71510.460000000006</v>
      </c>
      <c r="H75" s="13">
        <v>0.08</v>
      </c>
      <c r="I75" s="41">
        <v>71510.460000000006</v>
      </c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</row>
    <row r="76" spans="1:253" s="12" customFormat="1" ht="14.25" customHeight="1" x14ac:dyDescent="0.2">
      <c r="A76" s="29"/>
      <c r="B76" s="16">
        <v>44105</v>
      </c>
      <c r="C76" s="39">
        <v>4201977</v>
      </c>
      <c r="D76" s="40" t="s">
        <v>13</v>
      </c>
      <c r="E76" s="15">
        <v>850419.72</v>
      </c>
      <c r="F76" s="13">
        <v>0.08</v>
      </c>
      <c r="G76" s="14">
        <v>68033.577600000004</v>
      </c>
      <c r="H76" s="13">
        <v>0.08</v>
      </c>
      <c r="I76" s="41">
        <v>68033.577600000004</v>
      </c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</row>
    <row r="77" spans="1:253" s="12" customFormat="1" ht="14.25" customHeight="1" x14ac:dyDescent="0.2">
      <c r="A77" s="29"/>
      <c r="B77" s="16">
        <v>44105</v>
      </c>
      <c r="C77" s="39">
        <v>4263067</v>
      </c>
      <c r="D77" s="40" t="s">
        <v>12</v>
      </c>
      <c r="E77" s="15">
        <v>506441.5</v>
      </c>
      <c r="F77" s="13">
        <v>0.08</v>
      </c>
      <c r="G77" s="14">
        <v>40515.32</v>
      </c>
      <c r="H77" s="13">
        <v>0.08</v>
      </c>
      <c r="I77" s="41">
        <v>40515.32</v>
      </c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</row>
    <row r="78" spans="1:253" s="12" customFormat="1" ht="14.25" customHeight="1" x14ac:dyDescent="0.2">
      <c r="A78" s="29"/>
      <c r="B78" s="16">
        <v>44105</v>
      </c>
      <c r="C78" s="39">
        <v>4201988</v>
      </c>
      <c r="D78" s="40" t="s">
        <v>11</v>
      </c>
      <c r="E78" s="15">
        <v>604322.76</v>
      </c>
      <c r="F78" s="13">
        <v>0.08</v>
      </c>
      <c r="G78" s="14">
        <v>48345.820800000001</v>
      </c>
      <c r="H78" s="13">
        <v>0.08</v>
      </c>
      <c r="I78" s="41">
        <v>48345.820800000001</v>
      </c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</row>
    <row r="79" spans="1:253" s="12" customFormat="1" ht="14.25" customHeight="1" x14ac:dyDescent="0.2">
      <c r="A79" s="29"/>
      <c r="B79" s="16">
        <v>44105</v>
      </c>
      <c r="C79" s="39">
        <v>4505880</v>
      </c>
      <c r="D79" s="40" t="s">
        <v>10</v>
      </c>
      <c r="E79" s="15">
        <v>561731.59</v>
      </c>
      <c r="F79" s="13">
        <v>0.08</v>
      </c>
      <c r="G79" s="14">
        <v>44938.527199999997</v>
      </c>
      <c r="H79" s="13">
        <v>0.08</v>
      </c>
      <c r="I79" s="41">
        <v>44938.527199999997</v>
      </c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</row>
    <row r="80" spans="1:253" s="12" customFormat="1" ht="14.25" customHeight="1" x14ac:dyDescent="0.2">
      <c r="A80" s="29"/>
      <c r="B80" s="16">
        <v>44105</v>
      </c>
      <c r="C80" s="39">
        <v>4505891</v>
      </c>
      <c r="D80" s="40" t="s">
        <v>9</v>
      </c>
      <c r="E80" s="15">
        <v>552182.68000000005</v>
      </c>
      <c r="F80" s="13">
        <v>0.08</v>
      </c>
      <c r="G80" s="14">
        <v>44174.614400000006</v>
      </c>
      <c r="H80" s="13">
        <v>0.08</v>
      </c>
      <c r="I80" s="41">
        <v>44174.614400000006</v>
      </c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</row>
    <row r="81" spans="1:253" s="12" customFormat="1" ht="14.25" customHeight="1" x14ac:dyDescent="0.2">
      <c r="A81" s="29"/>
      <c r="B81" s="16">
        <v>44105</v>
      </c>
      <c r="C81" s="39">
        <v>4505905</v>
      </c>
      <c r="D81" s="40" t="s">
        <v>8</v>
      </c>
      <c r="E81" s="15">
        <v>125097.97</v>
      </c>
      <c r="F81" s="13">
        <v>0.08</v>
      </c>
      <c r="G81" s="14">
        <v>10007.837600000001</v>
      </c>
      <c r="H81" s="13">
        <v>0.08</v>
      </c>
      <c r="I81" s="41">
        <v>10007.837600000001</v>
      </c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</row>
    <row r="82" spans="1:253" s="12" customFormat="1" ht="14.25" customHeight="1" x14ac:dyDescent="0.2">
      <c r="A82" s="29"/>
      <c r="B82" s="16">
        <v>44105</v>
      </c>
      <c r="C82" s="39">
        <v>4505916</v>
      </c>
      <c r="D82" s="40" t="s">
        <v>7</v>
      </c>
      <c r="E82" s="15">
        <v>898460.82</v>
      </c>
      <c r="F82" s="13">
        <v>0.08</v>
      </c>
      <c r="G82" s="14">
        <v>71876.865600000005</v>
      </c>
      <c r="H82" s="13">
        <v>0.08</v>
      </c>
      <c r="I82" s="41">
        <v>71876.865600000005</v>
      </c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</row>
    <row r="83" spans="1:253" s="12" customFormat="1" ht="14.25" customHeight="1" x14ac:dyDescent="0.2">
      <c r="A83" s="29"/>
      <c r="B83" s="16">
        <v>44105</v>
      </c>
      <c r="C83" s="39">
        <v>5201859</v>
      </c>
      <c r="D83" s="40" t="s">
        <v>6</v>
      </c>
      <c r="E83" s="15">
        <v>337513.43</v>
      </c>
      <c r="F83" s="13">
        <v>0.08</v>
      </c>
      <c r="G83" s="14">
        <v>27001.074400000001</v>
      </c>
      <c r="H83" s="13">
        <v>0.08</v>
      </c>
      <c r="I83" s="41">
        <v>27001.074400000001</v>
      </c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</row>
    <row r="84" spans="1:253" s="12" customFormat="1" ht="14.25" customHeight="1" x14ac:dyDescent="0.2">
      <c r="A84" s="29"/>
      <c r="B84" s="16">
        <v>44105</v>
      </c>
      <c r="C84" s="39">
        <v>5201848</v>
      </c>
      <c r="D84" s="40" t="s">
        <v>5</v>
      </c>
      <c r="E84" s="15">
        <v>253207.56</v>
      </c>
      <c r="F84" s="13">
        <v>0.08</v>
      </c>
      <c r="G84" s="14">
        <v>20256.604800000001</v>
      </c>
      <c r="H84" s="13">
        <v>0.08</v>
      </c>
      <c r="I84" s="41">
        <v>20256.604800000001</v>
      </c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</row>
    <row r="85" spans="1:253" s="12" customFormat="1" ht="14.25" customHeight="1" x14ac:dyDescent="0.2">
      <c r="A85" s="29"/>
      <c r="B85" s="16">
        <v>44470</v>
      </c>
      <c r="C85" s="39">
        <v>4931426</v>
      </c>
      <c r="D85" s="40" t="s">
        <v>4</v>
      </c>
      <c r="E85" s="15">
        <v>49662.5</v>
      </c>
      <c r="F85" s="13">
        <v>0.1</v>
      </c>
      <c r="G85" s="14">
        <v>4966.25</v>
      </c>
      <c r="H85" s="13">
        <v>0.1</v>
      </c>
      <c r="I85" s="41">
        <v>4966.25</v>
      </c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</row>
    <row r="86" spans="1:253" s="12" customFormat="1" ht="14.25" customHeight="1" x14ac:dyDescent="0.2">
      <c r="A86" s="29"/>
      <c r="B86" s="16">
        <v>44470</v>
      </c>
      <c r="C86" s="39">
        <v>4931404</v>
      </c>
      <c r="D86" s="40" t="s">
        <v>3</v>
      </c>
      <c r="E86" s="15">
        <v>91360</v>
      </c>
      <c r="F86" s="13">
        <v>0.1</v>
      </c>
      <c r="G86" s="14">
        <v>9136</v>
      </c>
      <c r="H86" s="13">
        <v>0.1</v>
      </c>
      <c r="I86" s="41">
        <v>9136</v>
      </c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</row>
    <row r="87" spans="1:253" s="12" customFormat="1" ht="14.25" customHeight="1" x14ac:dyDescent="0.2">
      <c r="A87" s="29"/>
      <c r="B87" s="16">
        <v>44470</v>
      </c>
      <c r="C87" s="39">
        <v>4931415</v>
      </c>
      <c r="D87" s="40" t="s">
        <v>2</v>
      </c>
      <c r="E87" s="15">
        <v>208890</v>
      </c>
      <c r="F87" s="13">
        <v>0.1</v>
      </c>
      <c r="G87" s="14">
        <v>20889</v>
      </c>
      <c r="H87" s="13">
        <v>0.1</v>
      </c>
      <c r="I87" s="41">
        <v>20889</v>
      </c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</row>
    <row r="88" spans="1:253" s="12" customFormat="1" ht="14.25" customHeight="1" x14ac:dyDescent="0.2">
      <c r="A88" s="29"/>
      <c r="B88" s="16">
        <v>44470</v>
      </c>
      <c r="C88" s="39">
        <v>4931437</v>
      </c>
      <c r="D88" s="40" t="s">
        <v>1</v>
      </c>
      <c r="E88" s="15">
        <v>64220</v>
      </c>
      <c r="F88" s="13">
        <v>0.1</v>
      </c>
      <c r="G88" s="14">
        <v>6422</v>
      </c>
      <c r="H88" s="13">
        <v>0.1</v>
      </c>
      <c r="I88" s="41">
        <v>6422</v>
      </c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</row>
    <row r="89" spans="1:253" ht="13.5" thickBot="1" x14ac:dyDescent="0.25">
      <c r="B89" s="42"/>
      <c r="C89" s="43"/>
      <c r="D89" s="44"/>
      <c r="E89" s="45">
        <v>53052366.080000006</v>
      </c>
      <c r="F89" s="46">
        <v>0.10580333411851479</v>
      </c>
      <c r="G89" s="47">
        <v>5613117.2141400017</v>
      </c>
      <c r="H89" s="46">
        <v>8.2580645206191419E-2</v>
      </c>
      <c r="I89" s="48">
        <v>4381098.620601465</v>
      </c>
    </row>
    <row r="91" spans="1:253" x14ac:dyDescent="0.2">
      <c r="D91" s="24" t="s">
        <v>96</v>
      </c>
      <c r="E91" s="25"/>
      <c r="F91" s="26"/>
      <c r="G91" s="27"/>
      <c r="H91" s="26"/>
      <c r="I91" s="28">
        <f>I89-G89</f>
        <v>-1232018.5935385367</v>
      </c>
    </row>
    <row r="93" spans="1:253" x14ac:dyDescent="0.2">
      <c r="B93" s="11" t="s">
        <v>0</v>
      </c>
    </row>
    <row r="95" spans="1:253" ht="12.75" customHeight="1" x14ac:dyDescent="0.2">
      <c r="B95" s="9"/>
      <c r="C95" s="9"/>
      <c r="D95" s="9"/>
    </row>
    <row r="96" spans="1:253" x14ac:dyDescent="0.2">
      <c r="B96" s="10"/>
      <c r="C96" s="10"/>
    </row>
    <row r="97" spans="2:80" ht="12.75" customHeight="1" x14ac:dyDescent="0.2">
      <c r="B97" s="9"/>
      <c r="C97" s="9"/>
      <c r="D97" s="9"/>
    </row>
    <row r="98" spans="2:80" x14ac:dyDescent="0.2">
      <c r="B98" s="1"/>
      <c r="C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</row>
    <row r="99" spans="2:80" x14ac:dyDescent="0.2">
      <c r="B99" s="1"/>
      <c r="C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</row>
    <row r="100" spans="2:80" x14ac:dyDescent="0.2">
      <c r="B100" s="1"/>
      <c r="C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</row>
    <row r="101" spans="2:80" x14ac:dyDescent="0.2">
      <c r="B101" s="1"/>
      <c r="C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</row>
    <row r="102" spans="2:80" x14ac:dyDescent="0.2">
      <c r="B102" s="1"/>
      <c r="C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</row>
    <row r="103" spans="2:80" x14ac:dyDescent="0.2">
      <c r="B103" s="1"/>
      <c r="C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</row>
    <row r="104" spans="2:80" x14ac:dyDescent="0.2">
      <c r="B104" s="1"/>
      <c r="C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</row>
    <row r="105" spans="2:80" x14ac:dyDescent="0.2">
      <c r="B105" s="1"/>
      <c r="C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</row>
    <row r="106" spans="2:80" x14ac:dyDescent="0.2">
      <c r="B106" s="1"/>
      <c r="C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</row>
    <row r="107" spans="2:80" x14ac:dyDescent="0.2">
      <c r="B107" s="1"/>
      <c r="C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</row>
    <row r="108" spans="2:80" x14ac:dyDescent="0.2">
      <c r="B108" s="1"/>
      <c r="C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</row>
    <row r="109" spans="2:80" x14ac:dyDescent="0.2">
      <c r="B109" s="1"/>
      <c r="C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</row>
    <row r="110" spans="2:80" x14ac:dyDescent="0.2">
      <c r="B110" s="1"/>
      <c r="C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</row>
    <row r="111" spans="2:80" x14ac:dyDescent="0.2">
      <c r="B111" s="1"/>
      <c r="C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</row>
    <row r="112" spans="2:80" x14ac:dyDescent="0.2">
      <c r="B112" s="1"/>
      <c r="C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</row>
    <row r="113" spans="2:80" x14ac:dyDescent="0.2">
      <c r="B113" s="1"/>
      <c r="C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</row>
    <row r="114" spans="2:80" x14ac:dyDescent="0.2"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</row>
    <row r="115" spans="2:80" x14ac:dyDescent="0.2"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</row>
    <row r="116" spans="2:80" x14ac:dyDescent="0.2"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</row>
    <row r="117" spans="2:80" x14ac:dyDescent="0.2"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</row>
    <row r="118" spans="2:80" x14ac:dyDescent="0.2">
      <c r="B118" s="9"/>
      <c r="C118" s="9"/>
      <c r="D118" s="9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</row>
    <row r="119" spans="2:80" x14ac:dyDescent="0.2"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</row>
    <row r="120" spans="2:80" x14ac:dyDescent="0.2"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</row>
    <row r="121" spans="2:80" x14ac:dyDescent="0.2"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</row>
    <row r="122" spans="2:80" x14ac:dyDescent="0.2"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</row>
    <row r="123" spans="2:80" ht="12.75" customHeight="1" x14ac:dyDescent="0.2">
      <c r="B123" s="7"/>
      <c r="C123" s="7"/>
      <c r="D123" s="7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</row>
    <row r="124" spans="2:80" x14ac:dyDescent="0.2"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</row>
    <row r="125" spans="2:80" x14ac:dyDescent="0.2"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</row>
    <row r="126" spans="2:80" x14ac:dyDescent="0.2"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</row>
    <row r="127" spans="2:80" x14ac:dyDescent="0.2"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</row>
    <row r="128" spans="2:80" x14ac:dyDescent="0.2"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</row>
    <row r="129" spans="2:80" x14ac:dyDescent="0.2"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</row>
    <row r="130" spans="2:80" x14ac:dyDescent="0.2"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</row>
    <row r="131" spans="2:80" x14ac:dyDescent="0.2"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</row>
    <row r="132" spans="2:80" x14ac:dyDescent="0.2"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</row>
    <row r="133" spans="2:80" x14ac:dyDescent="0.2"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</row>
    <row r="134" spans="2:80" x14ac:dyDescent="0.2"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</row>
    <row r="135" spans="2:80" x14ac:dyDescent="0.2"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</row>
    <row r="136" spans="2:80" x14ac:dyDescent="0.2"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</row>
    <row r="137" spans="2:80" x14ac:dyDescent="0.2"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</row>
    <row r="138" spans="2:80" x14ac:dyDescent="0.2"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</row>
    <row r="139" spans="2:80" x14ac:dyDescent="0.2">
      <c r="B139" s="9"/>
      <c r="C139" s="9"/>
      <c r="D139" s="9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</row>
    <row r="140" spans="2:80" x14ac:dyDescent="0.2"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</row>
    <row r="141" spans="2:80" x14ac:dyDescent="0.2"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</row>
    <row r="142" spans="2:80" x14ac:dyDescent="0.2"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</row>
    <row r="143" spans="2:80" x14ac:dyDescent="0.2"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</row>
    <row r="144" spans="2:80" x14ac:dyDescent="0.2"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</row>
    <row r="145" spans="2:80" x14ac:dyDescent="0.2"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</row>
    <row r="146" spans="2:80" x14ac:dyDescent="0.2"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</row>
    <row r="147" spans="2:80" x14ac:dyDescent="0.2"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</row>
    <row r="148" spans="2:80" x14ac:dyDescent="0.2">
      <c r="B148" s="7"/>
      <c r="C148" s="7"/>
      <c r="D148" s="7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</row>
    <row r="149" spans="2:80" x14ac:dyDescent="0.2"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</row>
    <row r="150" spans="2:80" x14ac:dyDescent="0.2"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</row>
    <row r="151" spans="2:80" x14ac:dyDescent="0.2"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</row>
    <row r="152" spans="2:80" x14ac:dyDescent="0.2"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</row>
    <row r="153" spans="2:80" x14ac:dyDescent="0.2"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</row>
    <row r="154" spans="2:80" x14ac:dyDescent="0.2"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</row>
    <row r="155" spans="2:80" x14ac:dyDescent="0.2"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</row>
    <row r="156" spans="2:80" x14ac:dyDescent="0.2"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</row>
    <row r="157" spans="2:80" x14ac:dyDescent="0.2"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</row>
    <row r="158" spans="2:80" x14ac:dyDescent="0.2"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</row>
    <row r="159" spans="2:80" x14ac:dyDescent="0.2">
      <c r="B159" s="8"/>
      <c r="C159" s="8"/>
      <c r="D159" s="8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</row>
    <row r="160" spans="2:80" x14ac:dyDescent="0.2">
      <c r="B160" s="9"/>
      <c r="C160" s="9"/>
      <c r="D160" s="9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</row>
    <row r="161" spans="2:80" x14ac:dyDescent="0.2"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</row>
    <row r="162" spans="2:80" x14ac:dyDescent="0.2"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</row>
    <row r="163" spans="2:80" x14ac:dyDescent="0.2"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</row>
    <row r="164" spans="2:80" x14ac:dyDescent="0.2"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</row>
    <row r="165" spans="2:80" x14ac:dyDescent="0.2"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</row>
    <row r="166" spans="2:80" x14ac:dyDescent="0.2"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</row>
    <row r="167" spans="2:80" x14ac:dyDescent="0.2"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</row>
    <row r="168" spans="2:80" x14ac:dyDescent="0.2"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</row>
    <row r="169" spans="2:80" x14ac:dyDescent="0.2"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</row>
    <row r="170" spans="2:80" x14ac:dyDescent="0.2"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</row>
    <row r="171" spans="2:80" x14ac:dyDescent="0.2"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</row>
    <row r="172" spans="2:80" x14ac:dyDescent="0.2">
      <c r="B172" s="7"/>
      <c r="C172" s="7"/>
      <c r="D172" s="7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</row>
    <row r="173" spans="2:80" x14ac:dyDescent="0.2"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</row>
    <row r="174" spans="2:80" x14ac:dyDescent="0.2"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</row>
    <row r="175" spans="2:80" x14ac:dyDescent="0.2"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</row>
    <row r="176" spans="2:80" x14ac:dyDescent="0.2"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</row>
    <row r="177" spans="2:80" x14ac:dyDescent="0.2"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</row>
    <row r="178" spans="2:80" x14ac:dyDescent="0.2"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</row>
    <row r="179" spans="2:80" x14ac:dyDescent="0.2">
      <c r="B179" s="8"/>
      <c r="C179" s="8"/>
      <c r="D179" s="8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</row>
    <row r="180" spans="2:80" x14ac:dyDescent="0.2"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</row>
    <row r="181" spans="2:80" x14ac:dyDescent="0.2"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</row>
    <row r="182" spans="2:80" x14ac:dyDescent="0.2"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</row>
    <row r="183" spans="2:80" x14ac:dyDescent="0.2"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</row>
    <row r="184" spans="2:80" x14ac:dyDescent="0.2"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</row>
    <row r="185" spans="2:80" x14ac:dyDescent="0.2"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</row>
    <row r="186" spans="2:80" x14ac:dyDescent="0.2"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</row>
    <row r="187" spans="2:80" x14ac:dyDescent="0.2"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</row>
    <row r="188" spans="2:80" x14ac:dyDescent="0.2"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</row>
    <row r="189" spans="2:80" x14ac:dyDescent="0.2"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</row>
    <row r="190" spans="2:80" x14ac:dyDescent="0.2"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</row>
    <row r="191" spans="2:80" x14ac:dyDescent="0.2"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</row>
    <row r="192" spans="2:80" x14ac:dyDescent="0.2"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</row>
    <row r="193" spans="2:80" x14ac:dyDescent="0.2"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</row>
    <row r="194" spans="2:80" x14ac:dyDescent="0.2"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</row>
    <row r="195" spans="2:80" x14ac:dyDescent="0.2">
      <c r="B195" s="7"/>
      <c r="C195" s="7"/>
      <c r="D195" s="7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</row>
    <row r="196" spans="2:80" x14ac:dyDescent="0.2"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</row>
    <row r="197" spans="2:80" x14ac:dyDescent="0.2"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</row>
    <row r="198" spans="2:80" x14ac:dyDescent="0.2"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</row>
    <row r="199" spans="2:80" x14ac:dyDescent="0.2">
      <c r="B199" s="1"/>
      <c r="C199" s="1"/>
      <c r="F199" s="1"/>
      <c r="G199" s="1"/>
      <c r="H199" s="1"/>
      <c r="I199" s="1"/>
    </row>
    <row r="200" spans="2:80" x14ac:dyDescent="0.2">
      <c r="B200" s="1"/>
      <c r="C200" s="1"/>
      <c r="F200" s="1"/>
      <c r="G200" s="1"/>
      <c r="H200" s="1"/>
      <c r="I200" s="1"/>
    </row>
    <row r="201" spans="2:80" x14ac:dyDescent="0.2">
      <c r="B201" s="1"/>
      <c r="C201" s="1"/>
      <c r="F201" s="1"/>
      <c r="G201" s="1"/>
      <c r="H201" s="1"/>
      <c r="I201" s="1"/>
    </row>
    <row r="202" spans="2:80" x14ac:dyDescent="0.2">
      <c r="B202" s="1"/>
      <c r="C202" s="1"/>
      <c r="F202" s="1"/>
      <c r="G202" s="1"/>
      <c r="H202" s="1"/>
      <c r="I202" s="1"/>
    </row>
    <row r="203" spans="2:80" x14ac:dyDescent="0.2">
      <c r="B203" s="1"/>
      <c r="C203" s="1"/>
      <c r="F203" s="1"/>
      <c r="G203" s="1"/>
      <c r="H203" s="1"/>
      <c r="I203" s="1"/>
    </row>
    <row r="204" spans="2:80" x14ac:dyDescent="0.2">
      <c r="B204" s="1"/>
      <c r="C204" s="1"/>
      <c r="F204" s="1"/>
      <c r="G204" s="1"/>
      <c r="H204" s="1"/>
      <c r="I204" s="1"/>
    </row>
    <row r="205" spans="2:80" x14ac:dyDescent="0.2">
      <c r="B205" s="1"/>
      <c r="C205" s="1"/>
      <c r="F205" s="1"/>
      <c r="G205" s="1"/>
      <c r="H205" s="1"/>
      <c r="I205" s="1"/>
    </row>
    <row r="206" spans="2:80" x14ac:dyDescent="0.2">
      <c r="B206" s="1"/>
      <c r="C206" s="1"/>
      <c r="F206" s="1"/>
      <c r="G206" s="1"/>
      <c r="H206" s="1"/>
      <c r="I206" s="1"/>
    </row>
    <row r="207" spans="2:80" x14ac:dyDescent="0.2">
      <c r="B207" s="1"/>
      <c r="C207" s="1"/>
      <c r="F207" s="1"/>
      <c r="G207" s="1"/>
      <c r="H207" s="1"/>
      <c r="I207" s="1"/>
    </row>
    <row r="208" spans="2:80" x14ac:dyDescent="0.2">
      <c r="B208" s="1"/>
      <c r="C208" s="1"/>
      <c r="F208" s="1"/>
      <c r="G208" s="1"/>
      <c r="H208" s="1"/>
      <c r="I208" s="1"/>
    </row>
    <row r="209" spans="2:80" x14ac:dyDescent="0.2">
      <c r="B209" s="1"/>
      <c r="C209" s="1"/>
      <c r="F209" s="1"/>
      <c r="G209" s="1"/>
      <c r="H209" s="1"/>
      <c r="I209" s="1"/>
    </row>
    <row r="210" spans="2:80" x14ac:dyDescent="0.2">
      <c r="B210" s="1"/>
      <c r="C210" s="1"/>
      <c r="F210" s="1"/>
      <c r="G210" s="1"/>
      <c r="H210" s="1"/>
      <c r="I210" s="1"/>
    </row>
    <row r="211" spans="2:80" x14ac:dyDescent="0.2">
      <c r="B211" s="1"/>
      <c r="C211" s="1"/>
      <c r="F211" s="1"/>
      <c r="G211" s="1"/>
      <c r="H211" s="1"/>
      <c r="I211" s="1"/>
    </row>
    <row r="212" spans="2:80" x14ac:dyDescent="0.2">
      <c r="B212" s="1"/>
      <c r="C212" s="1"/>
      <c r="F212" s="1"/>
      <c r="G212" s="1"/>
      <c r="H212" s="1"/>
      <c r="I212" s="1"/>
    </row>
    <row r="213" spans="2:80" x14ac:dyDescent="0.2">
      <c r="B213" s="1"/>
      <c r="C213" s="1"/>
      <c r="F213" s="1"/>
      <c r="G213" s="1"/>
      <c r="H213" s="1"/>
      <c r="I213" s="1"/>
    </row>
    <row r="214" spans="2:80" x14ac:dyDescent="0.2">
      <c r="B214" s="1"/>
      <c r="C214" s="1"/>
      <c r="F214" s="1"/>
      <c r="G214" s="1"/>
      <c r="H214" s="1"/>
      <c r="I214" s="1"/>
    </row>
    <row r="215" spans="2:80" x14ac:dyDescent="0.2"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</row>
    <row r="216" spans="2:80" x14ac:dyDescent="0.2"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</row>
    <row r="217" spans="2:80" x14ac:dyDescent="0.2"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</row>
    <row r="218" spans="2:80" x14ac:dyDescent="0.2"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</row>
    <row r="219" spans="2:80" x14ac:dyDescent="0.2">
      <c r="B219" s="7"/>
      <c r="C219" s="7"/>
      <c r="D219" s="7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</row>
  </sheetData>
  <mergeCells count="6">
    <mergeCell ref="B2:B3"/>
    <mergeCell ref="C2:C3"/>
    <mergeCell ref="D2:D3"/>
    <mergeCell ref="E2:E3"/>
    <mergeCell ref="F2:G2"/>
    <mergeCell ref="H2:I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(P2P)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Pramod Kumar</dc:creator>
  <cp:lastModifiedBy>Pramod Kumar</cp:lastModifiedBy>
  <dcterms:created xsi:type="dcterms:W3CDTF">2022-11-28T18:35:36Z</dcterms:created>
  <dcterms:modified xsi:type="dcterms:W3CDTF">2022-11-28T18:46:31Z</dcterms:modified>
</cp:coreProperties>
</file>